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4200" windowHeight="8880" tabRatio="735"/>
  </bookViews>
  <sheets>
    <sheet name="Rekapitulacija 2 SKLOP" sheetId="30" r:id="rId1"/>
    <sheet name="Splošno" sheetId="28" r:id="rId2"/>
    <sheet name="7. Med oprema-SKLOP 2.0" sheetId="21" r:id="rId3"/>
    <sheet name="10. pogarancijsko vzdrž. opreme" sheetId="34" r:id="rId4"/>
    <sheet name="8.Oprema SKLOP 2.1" sheetId="31" r:id="rId5"/>
    <sheet name="3.OSTALA_Rek" sheetId="32" r:id="rId6"/>
    <sheet name="3. OSTALA DELA" sheetId="33" r:id="rId7"/>
    <sheet name="Dokumentacija" sheetId="29" r:id="rId8"/>
  </sheets>
  <externalReferences>
    <externalReference r:id="rId9"/>
  </externalReferences>
  <definedNames>
    <definedName name="__xlnm.Print_Area_1" localSheetId="3">#REF!</definedName>
    <definedName name="__xlnm.Print_Area_1" localSheetId="6">#REF!</definedName>
    <definedName name="__xlnm.Print_Area_1" localSheetId="5">#REF!</definedName>
    <definedName name="__xlnm.Print_Area_1" localSheetId="4">#REF!</definedName>
    <definedName name="__xlnm.Print_Area_1">#REF!</definedName>
    <definedName name="__xlnm.Print_Titles_1" localSheetId="3">#REF!</definedName>
    <definedName name="__xlnm.Print_Titles_1" localSheetId="6">#REF!</definedName>
    <definedName name="__xlnm.Print_Titles_1" localSheetId="5">#REF!</definedName>
    <definedName name="__xlnm.Print_Titles_1" localSheetId="4">#REF!</definedName>
    <definedName name="__xlnm.Print_Titles_1">#REF!</definedName>
    <definedName name="_xlnm._FilterDatabase" localSheetId="6" hidden="1">'3. OSTALA DELA'!$A$5:$F$355</definedName>
    <definedName name="A.0">[1]Pripravljalna!$F$11</definedName>
    <definedName name="A.1">[1]Pripravljalna!$F$35</definedName>
    <definedName name="B.0">[1]Rusitvena!$F$8</definedName>
    <definedName name="B.1">[1]Rusitvena!$F$37</definedName>
    <definedName name="B.2" localSheetId="3">#REF!</definedName>
    <definedName name="B.2" localSheetId="6">#REF!</definedName>
    <definedName name="B.2" localSheetId="5">#REF!</definedName>
    <definedName name="B.2" localSheetId="4">#REF!</definedName>
    <definedName name="B.2">#REF!</definedName>
    <definedName name="C.0">[1]Gradbena!$F$16</definedName>
    <definedName name="C.1">[1]Gradbena!$F$33</definedName>
    <definedName name="C.2">[1]Gradbena!$F$74</definedName>
    <definedName name="C.3">[1]Gradbena!$F$92</definedName>
    <definedName name="C.4">[1]Gradbena!$F$111</definedName>
    <definedName name="C.5" localSheetId="3">[1]Gradbena!#REF!</definedName>
    <definedName name="C.5" localSheetId="6">[1]Gradbena!#REF!</definedName>
    <definedName name="C.5" localSheetId="5">[1]Gradbena!#REF!</definedName>
    <definedName name="C.5" localSheetId="4">[1]Gradbena!#REF!</definedName>
    <definedName name="C.5">[1]Gradbena!#REF!</definedName>
    <definedName name="D.0">[1]Obrtniska!$F$21</definedName>
    <definedName name="D.1">[1]Obrtniska!$F$46</definedName>
    <definedName name="D.2">[1]Obrtniska!$F$80</definedName>
    <definedName name="D.3">[1]Obrtniska!$F$114</definedName>
    <definedName name="D.4">[1]Obrtniska!$F$140</definedName>
    <definedName name="D.5">[1]Obrtniska!$F$154</definedName>
    <definedName name="D.6" localSheetId="3">[1]Obrtniska!#REF!</definedName>
    <definedName name="D.6" localSheetId="6">[1]Obrtniska!#REF!</definedName>
    <definedName name="D.6" localSheetId="5">[1]Obrtniska!#REF!</definedName>
    <definedName name="D.6" localSheetId="4">[1]Obrtniska!#REF!</definedName>
    <definedName name="D.6">[1]Obrtniska!#REF!</definedName>
    <definedName name="D.7" localSheetId="3">#REF!</definedName>
    <definedName name="D.7" localSheetId="6">#REF!</definedName>
    <definedName name="D.7" localSheetId="5">#REF!</definedName>
    <definedName name="D.7" localSheetId="4">#REF!</definedName>
    <definedName name="D.7">#REF!</definedName>
    <definedName name="D.8" localSheetId="3">#REF!</definedName>
    <definedName name="D.8" localSheetId="6">#REF!</definedName>
    <definedName name="D.8" localSheetId="5">#REF!</definedName>
    <definedName name="D.8" localSheetId="4">#REF!</definedName>
    <definedName name="D.8">#REF!</definedName>
    <definedName name="D.9" localSheetId="3">[1]Obrtniska!#REF!</definedName>
    <definedName name="D.9" localSheetId="6">[1]Obrtniska!#REF!</definedName>
    <definedName name="D.9" localSheetId="5">[1]Obrtniska!#REF!</definedName>
    <definedName name="D.9" localSheetId="4">[1]Obrtniska!#REF!</definedName>
    <definedName name="D.9">[1]Obrtniska!#REF!</definedName>
    <definedName name="E.0">'[1]Strojno instalacijska dela'!$F$15</definedName>
    <definedName name="E.1" localSheetId="3">#REF!</definedName>
    <definedName name="E.1" localSheetId="6">#REF!</definedName>
    <definedName name="E.1" localSheetId="5">#REF!</definedName>
    <definedName name="E.1" localSheetId="4">#REF!</definedName>
    <definedName name="E.1">#REF!</definedName>
    <definedName name="E.2" localSheetId="3">#REF!</definedName>
    <definedName name="E.2" localSheetId="6">#REF!</definedName>
    <definedName name="E.2" localSheetId="5">#REF!</definedName>
    <definedName name="E.2" localSheetId="4">#REF!</definedName>
    <definedName name="E.2">#REF!</definedName>
    <definedName name="E.I.1">'[1]Strojno instalacijska dela'!$F$45</definedName>
    <definedName name="E.I.2" localSheetId="3">'[1]Strojno instalacijska dela'!#REF!</definedName>
    <definedName name="E.I.2" localSheetId="6">'[1]Strojno instalacijska dela'!#REF!</definedName>
    <definedName name="E.I.2" localSheetId="5">'[1]Strojno instalacijska dela'!#REF!</definedName>
    <definedName name="E.I.2" localSheetId="4">'[1]Strojno instalacijska dela'!#REF!</definedName>
    <definedName name="E.I.2">'[1]Strojno instalacijska dela'!#REF!</definedName>
    <definedName name="F.0" localSheetId="3">#REF!</definedName>
    <definedName name="F.0" localSheetId="6">#REF!</definedName>
    <definedName name="F.0" localSheetId="5">#REF!</definedName>
    <definedName name="F.0" localSheetId="4">#REF!</definedName>
    <definedName name="F.0">#REF!</definedName>
    <definedName name="F.1" localSheetId="3">#REF!</definedName>
    <definedName name="F.1" localSheetId="6">#REF!</definedName>
    <definedName name="F.1" localSheetId="5">#REF!</definedName>
    <definedName name="F.1" localSheetId="4">#REF!</definedName>
    <definedName name="F.1">#REF!</definedName>
    <definedName name="F.2" localSheetId="3">#REF!</definedName>
    <definedName name="F.2" localSheetId="6">#REF!</definedName>
    <definedName name="F.2" localSheetId="5">#REF!</definedName>
    <definedName name="F.2" localSheetId="4">#REF!</definedName>
    <definedName name="F.2">#REF!</definedName>
    <definedName name="F.3" localSheetId="3">#REF!</definedName>
    <definedName name="F.3" localSheetId="6">#REF!</definedName>
    <definedName name="F.3" localSheetId="5">#REF!</definedName>
    <definedName name="F.3" localSheetId="4">#REF!</definedName>
    <definedName name="F.3">#REF!</definedName>
    <definedName name="F.4" localSheetId="3">#REF!</definedName>
    <definedName name="F.4" localSheetId="6">#REF!</definedName>
    <definedName name="F.4" localSheetId="5">#REF!</definedName>
    <definedName name="F.4" localSheetId="4">#REF!</definedName>
    <definedName name="F.4">#REF!</definedName>
    <definedName name="F.5" localSheetId="3">#REF!</definedName>
    <definedName name="F.5" localSheetId="6">#REF!</definedName>
    <definedName name="F.5" localSheetId="5">#REF!</definedName>
    <definedName name="F.5" localSheetId="4">#REF!</definedName>
    <definedName name="F.5">#REF!</definedName>
    <definedName name="G" localSheetId="3">#REF!</definedName>
    <definedName name="G" localSheetId="6">#REF!</definedName>
    <definedName name="G" localSheetId="5">#REF!</definedName>
    <definedName name="G" localSheetId="4">#REF!</definedName>
    <definedName name="G">#REF!</definedName>
    <definedName name="_xlnm.Print_Area" localSheetId="3">'10. pogarancijsko vzdrž. opreme'!$A$1:$F$43</definedName>
    <definedName name="_xlnm.Print_Area" localSheetId="6">'3. OSTALA DELA'!$A$1:$H$367</definedName>
    <definedName name="_xlnm.Print_Area" localSheetId="5">'3.OSTALA_Rek'!$A$1:$D$12</definedName>
    <definedName name="_xlnm.Print_Area" localSheetId="2">'7. Med oprema-SKLOP 2.0'!$A$1:$F$723</definedName>
    <definedName name="_xlnm.Print_Area" localSheetId="4">'8.Oprema SKLOP 2.1'!$A$1:$F$943</definedName>
    <definedName name="_xlnm.Print_Area" localSheetId="7">Dokumentacija!$A$1:$G$26</definedName>
    <definedName name="_xlnm.Print_Area" localSheetId="0">'Rekapitulacija 2 SKLOP'!$A$1:$E$21</definedName>
    <definedName name="_xlnm.Print_Area" localSheetId="1">Splošno!$A$1:$I$120</definedName>
    <definedName name="_xlnm.Print_Titles" localSheetId="3">'10. pogarancijsko vzdrž. opreme'!$19:$19</definedName>
    <definedName name="_xlnm.Print_Titles" localSheetId="2">'7. Med oprema-SKLOP 2.0'!$38:$38</definedName>
    <definedName name="_xlnm.Print_Titles" localSheetId="4">'8.Oprema SKLOP 2.1'!$129:$129</definedName>
    <definedName name="X" localSheetId="3">#REF!</definedName>
    <definedName name="X" localSheetId="6">#REF!</definedName>
    <definedName name="X" localSheetId="5">#REF!</definedName>
    <definedName name="X" localSheetId="4">#REF!</definedName>
    <definedName name="X">#REF!</definedName>
  </definedNames>
  <calcPr calcId="162913"/>
  <fileRecoveryPr autoRecover="0"/>
</workbook>
</file>

<file path=xl/calcChain.xml><?xml version="1.0" encoding="utf-8"?>
<calcChain xmlns="http://schemas.openxmlformats.org/spreadsheetml/2006/main">
  <c r="F369" i="21" l="1"/>
  <c r="F227" i="21" l="1"/>
  <c r="F38" i="34"/>
  <c r="F34" i="34"/>
  <c r="F29" i="34"/>
  <c r="F23" i="34"/>
  <c r="F41" i="34" l="1"/>
  <c r="F42" i="34" l="1"/>
  <c r="F43" i="34" s="1"/>
  <c r="D15" i="30"/>
  <c r="C11" i="32"/>
  <c r="C10" i="32"/>
  <c r="C9" i="32"/>
  <c r="C8" i="32"/>
  <c r="C7" i="32"/>
  <c r="F362" i="33"/>
  <c r="F358" i="33" s="1"/>
  <c r="F354" i="33"/>
  <c r="F300" i="33"/>
  <c r="F296" i="33"/>
  <c r="F294" i="33"/>
  <c r="F292" i="33"/>
  <c r="F290" i="33"/>
  <c r="F176" i="33" s="1"/>
  <c r="F288" i="33"/>
  <c r="F172" i="33"/>
  <c r="F171" i="33"/>
  <c r="F170" i="33"/>
  <c r="F169" i="33"/>
  <c r="F67" i="33"/>
  <c r="F62" i="33"/>
  <c r="F8" i="33" s="1"/>
  <c r="C5" i="32" l="1"/>
  <c r="D7" i="30" s="1"/>
  <c r="F713" i="21"/>
  <c r="D11" i="30" l="1"/>
  <c r="F931" i="31"/>
  <c r="F915" i="31"/>
  <c r="F907" i="31"/>
  <c r="F900" i="31"/>
  <c r="F893" i="31"/>
  <c r="F888" i="31"/>
  <c r="F884" i="31"/>
  <c r="F879" i="31"/>
  <c r="F873" i="31"/>
  <c r="F865" i="31"/>
  <c r="F859" i="31"/>
  <c r="F854" i="31"/>
  <c r="F848" i="31"/>
  <c r="F838" i="31"/>
  <c r="F831" i="31"/>
  <c r="F826" i="31"/>
  <c r="F821" i="31"/>
  <c r="F813" i="31"/>
  <c r="F808" i="31"/>
  <c r="F799" i="31"/>
  <c r="F789" i="31"/>
  <c r="F782" i="31"/>
  <c r="F780" i="31"/>
  <c r="F773" i="31"/>
  <c r="F760" i="31"/>
  <c r="F746" i="31"/>
  <c r="F744" i="31"/>
  <c r="F727" i="31"/>
  <c r="F720" i="31"/>
  <c r="F718" i="31"/>
  <c r="F716" i="31"/>
  <c r="F714" i="31"/>
  <c r="F702" i="31"/>
  <c r="F700" i="31"/>
  <c r="F698" i="31"/>
  <c r="F625" i="31"/>
  <c r="F622" i="31"/>
  <c r="F620" i="31"/>
  <c r="F618" i="31"/>
  <c r="F616" i="31"/>
  <c r="F590" i="31"/>
  <c r="F582" i="31"/>
  <c r="F575" i="31"/>
  <c r="F568" i="31"/>
  <c r="F561" i="31"/>
  <c r="F548" i="31"/>
  <c r="F543" i="31"/>
  <c r="F515" i="31"/>
  <c r="F509" i="31"/>
  <c r="F502" i="31"/>
  <c r="F495" i="31"/>
  <c r="F488" i="31"/>
  <c r="F479" i="31"/>
  <c r="F464" i="31"/>
  <c r="F454" i="31"/>
  <c r="F444" i="31"/>
  <c r="F437" i="31"/>
  <c r="F429" i="31"/>
  <c r="F422" i="31"/>
  <c r="F414" i="31"/>
  <c r="F407" i="31"/>
  <c r="F336" i="31"/>
  <c r="F327" i="31"/>
  <c r="F188" i="31"/>
  <c r="F172" i="31"/>
  <c r="F141" i="31"/>
  <c r="F941" i="31" s="1"/>
  <c r="F942" i="31" l="1"/>
  <c r="F943" i="31" s="1"/>
  <c r="F634" i="21" l="1"/>
  <c r="F611" i="21"/>
  <c r="F561" i="21"/>
  <c r="F517" i="21"/>
  <c r="D13" i="30" l="1"/>
  <c r="F464" i="21" l="1"/>
  <c r="F433" i="21" l="1"/>
  <c r="F443" i="21"/>
  <c r="F375" i="21"/>
  <c r="F246" i="21"/>
  <c r="F224" i="21"/>
  <c r="F223" i="21"/>
  <c r="F221" i="21"/>
  <c r="F219" i="21"/>
  <c r="F218" i="21"/>
  <c r="F217" i="21"/>
  <c r="F208" i="21"/>
  <c r="F40" i="21" l="1"/>
  <c r="F721" i="21" s="1"/>
  <c r="D9" i="30" s="1"/>
  <c r="D18" i="30" s="1"/>
  <c r="F722" i="21" l="1"/>
  <c r="F723" i="21" s="1"/>
  <c r="D19" i="30" l="1"/>
  <c r="D20" i="30" s="1"/>
</calcChain>
</file>

<file path=xl/sharedStrings.xml><?xml version="1.0" encoding="utf-8"?>
<sst xmlns="http://schemas.openxmlformats.org/spreadsheetml/2006/main" count="2543" uniqueCount="1999">
  <si>
    <t>11.</t>
  </si>
  <si>
    <t>13.</t>
  </si>
  <si>
    <t>12.</t>
  </si>
  <si>
    <t>18.</t>
  </si>
  <si>
    <t>19.</t>
  </si>
  <si>
    <t>21.</t>
  </si>
  <si>
    <t>14.</t>
  </si>
  <si>
    <t>10.</t>
  </si>
  <si>
    <t>15.</t>
  </si>
  <si>
    <t>17.</t>
  </si>
  <si>
    <t>20.</t>
  </si>
  <si>
    <t>22.</t>
  </si>
  <si>
    <t>6.</t>
  </si>
  <si>
    <t>7.</t>
  </si>
  <si>
    <t>8.</t>
  </si>
  <si>
    <t>9.</t>
  </si>
  <si>
    <t>16.</t>
  </si>
  <si>
    <t>26.</t>
  </si>
  <si>
    <t>27.</t>
  </si>
  <si>
    <t>28.</t>
  </si>
  <si>
    <t>1</t>
  </si>
  <si>
    <t>7</t>
  </si>
  <si>
    <t>1.1</t>
  </si>
  <si>
    <t>1.2</t>
  </si>
  <si>
    <t>1.3</t>
  </si>
  <si>
    <t>2.</t>
  </si>
  <si>
    <t>3.</t>
  </si>
  <si>
    <t>Splošno</t>
  </si>
  <si>
    <t>1.</t>
  </si>
  <si>
    <t>4.</t>
  </si>
  <si>
    <t>5.</t>
  </si>
  <si>
    <t>št.opreme</t>
  </si>
  <si>
    <t>opis opreme</t>
  </si>
  <si>
    <t>kosi</t>
  </si>
  <si>
    <t>Proizvajalec, tip, kataloška številka</t>
  </si>
  <si>
    <t>skupaj EUR</t>
  </si>
  <si>
    <t>OPIS:</t>
  </si>
  <si>
    <t>Dodatna oprema:</t>
  </si>
  <si>
    <t>Prostor: 2-Prostor za neinvazivne posege</t>
  </si>
  <si>
    <t>Prostor: 3-Bolniška soba</t>
  </si>
  <si>
    <t>OPOMBA</t>
  </si>
  <si>
    <t>Splošne zahteve</t>
  </si>
  <si>
    <t xml:space="preserve">Dobavljeno blago mora biti novo, tehnično brezhibno in funkcionalno pripravljeno za </t>
  </si>
  <si>
    <t>uporabo.</t>
  </si>
  <si>
    <t>Zagotovljen mora biti servis v Sloveniji</t>
  </si>
  <si>
    <t>Zagotovljen potrošni material v času življenske dobe naprave ali aparata, če je potreben</t>
  </si>
  <si>
    <t>Direktiva Sveta 93/42/EGS (o medicinskih pripomočkih)</t>
  </si>
  <si>
    <t>Drugi standardi, specifični, ki so zahtevani pri posamezni vrsti opreme</t>
  </si>
  <si>
    <t>SPLOŠNA MEDICINSKA OPREMA</t>
  </si>
  <si>
    <t>14.8.0</t>
  </si>
  <si>
    <t>Splošne zahteve:</t>
  </si>
  <si>
    <t>- izdelani iz nerjavnih materialov</t>
  </si>
  <si>
    <t>- hladilni sistemi ekološki</t>
  </si>
  <si>
    <t>- varčni z energijo</t>
  </si>
  <si>
    <t>- ustrezna izolacija</t>
  </si>
  <si>
    <t>- zaščita pred nihanjem temperature</t>
  </si>
  <si>
    <t>- vsi opremljeni s prikazovalnikom temperature, alarmnimi sistemi in pod.</t>
  </si>
  <si>
    <t>- vrata s ključavnico, zaklepanje</t>
  </si>
  <si>
    <t>- v primeru dolgotrajnejšega servisa mora dobavitelj zagotoviti nadomestni aparat</t>
  </si>
  <si>
    <t>- predpriprava za vgradnjo temperaturnega tipala</t>
  </si>
  <si>
    <t>- avtomatsko odtajevanje</t>
  </si>
  <si>
    <t>- avtomatsko izparevanje kondenzata</t>
  </si>
  <si>
    <t>- ventilatorsko hlajenje</t>
  </si>
  <si>
    <t>- hladilniki morajo imeti zaščito pred minus temperaturo</t>
  </si>
  <si>
    <t>- samodejno zapiranje vrat</t>
  </si>
  <si>
    <t>- nosilec / držalo za etikete</t>
  </si>
  <si>
    <t>- osvetlitev notranjosti</t>
  </si>
  <si>
    <t>- nivo hrupa do 40dB</t>
  </si>
  <si>
    <t>14.8.3</t>
  </si>
  <si>
    <t>hladilnik za zdravila, vgradni</t>
  </si>
  <si>
    <t>OPIS</t>
  </si>
  <si>
    <t>- hladilnik za vgradnjo v omaro (2.2.22)</t>
  </si>
  <si>
    <t>- volumen cca. 95 lit</t>
  </si>
  <si>
    <t>- temperatura vsaj v območju od + 2°C do + 20°C</t>
  </si>
  <si>
    <t>- digitalno kazalo temperature</t>
  </si>
  <si>
    <t>- notranja oprema: 3 predali za zdravila z delilniki, 1 polica - rešetka</t>
  </si>
  <si>
    <t>16.1.0</t>
  </si>
  <si>
    <t>OP SVETILKA</t>
  </si>
  <si>
    <t>OP svetilka - glavna</t>
  </si>
  <si>
    <t xml:space="preserve">Opis OP svetilke je na tem mestu. Ista OP svetilka je navedena tudi pri 33.8.3.1 - </t>
  </si>
  <si>
    <t>rentgenski aparat za intervencijske posege v kardiologiji. Ponudi se lahko samostojno</t>
  </si>
  <si>
    <t>ali v kompletu z rentgenskim aparatom.</t>
  </si>
  <si>
    <t>SPLOŠNE ZAHTEVE</t>
  </si>
  <si>
    <t>Izbrani izvajalec opreme mora zagotoviti izdelavo in montažo nosilne podkonstrukcije</t>
  </si>
  <si>
    <t>v medstropju, upoštevati mora vse dodatne obremenitve, ki so vezane na ponujeno</t>
  </si>
  <si>
    <t>opremo (event. dodatne ročice za monitorje in pod.)</t>
  </si>
  <si>
    <t>Svetika mora biti montirana na eni sami stropni konstrukciji.</t>
  </si>
  <si>
    <t>Vključeno mora biti tudi okrasno finalno blindiranje odprtine v stropu.</t>
  </si>
  <si>
    <t>Ponudnik mora v ponudbi zajeti vse stroške za montažo opreme, vključno z vsemi</t>
  </si>
  <si>
    <t>potrebnimi preddeli, montažo in finalnimi deli (event. demontaža in ponovna montaža</t>
  </si>
  <si>
    <t xml:space="preserve">že izvedenih spuščenih stropov, event. izrezi v stenah za potrebe vgradnje in </t>
  </si>
  <si>
    <t>montaže opreme, event. dodatni razvodi instalacij, dodatne ojačitve in pod.).</t>
  </si>
  <si>
    <t>Po končani montaži opreme  mora biti prostor kompletno finalno izdelan</t>
  </si>
  <si>
    <t>Naročnik in uporabnik ne bosta organizirala nobenih demontaž in ponovnih montaž v</t>
  </si>
  <si>
    <t>finalno izdelanih prostorih.</t>
  </si>
  <si>
    <t>Pri OP svetilki zagotoviti rezervno napajanje - modul za neprekinjeno napajanje moči</t>
  </si>
  <si>
    <t>ustrezne OP luči.</t>
  </si>
  <si>
    <t>Roke svetilke morajo omogočati  neovirano namestitev položaja svetilke.</t>
  </si>
  <si>
    <t>Dimenzije rok morajo zagotavljati neovirano manipuliranje oz. uporabo (približevanje in</t>
  </si>
  <si>
    <t>oddaljevanje od pacienta) z upoštevanjem vseh pogojev v prostoru - površina</t>
  </si>
  <si>
    <t xml:space="preserve">prostora, višina stropa, dispozicija angiografskega aparata, OP mize, raznih stropnih </t>
  </si>
  <si>
    <t>stativov,  vpihovalnikov itd.</t>
  </si>
  <si>
    <t xml:space="preserve">Svetlo višino prostora in višino v mestropju obvezno preveriti na samem mestu </t>
  </si>
  <si>
    <t>vgradnje pred dobavo in montažo.</t>
  </si>
  <si>
    <t>Izbrani ponudnik opreme mora v okviru ponudbene cene izvesti pouk osebja o varnem</t>
  </si>
  <si>
    <t>in pravilnem ravnanju z opremo, na lokaciji uporabe.</t>
  </si>
  <si>
    <t>Predložiti mora vsa navodila za uporabo v slovenskem jeziku</t>
  </si>
  <si>
    <t>Predložiti mora certifikate o skladnosti opreme s standardi</t>
  </si>
  <si>
    <t>16.1.2</t>
  </si>
  <si>
    <t xml:space="preserve">- OP svetilko dobaviti z ustrezno preklopno priključno omarico za dvostransko </t>
  </si>
  <si>
    <t>napajanje iz 230VAC in 24VDC vira  napajanja</t>
  </si>
  <si>
    <t>- imeti mora avtomatski preklop napajanja na baterije ob izpadu glavnega mrežnega</t>
  </si>
  <si>
    <t>napajanja</t>
  </si>
  <si>
    <t>- LED tehnologija</t>
  </si>
  <si>
    <t>- distribucija svetlobe na mizo brez vročih mest, krogov svetlobe in drugih motečih</t>
  </si>
  <si>
    <t>pojavov</t>
  </si>
  <si>
    <t>- horizontalno in vertikalno rotiranje roke</t>
  </si>
  <si>
    <t>- zagotovljena mora biti stabilna osvetlitev, ne glede na nihanje napetosti</t>
  </si>
  <si>
    <t>- sistemsko pripravljena za HD kamero</t>
  </si>
  <si>
    <t>OP svetilka - glavna:</t>
  </si>
  <si>
    <t>- homogen snop svetlobe brez potrebe po fokusiranju svetlobnih teles</t>
  </si>
  <si>
    <t>- centralna svetilnost koncentriranega snopa: najmanj 100 000 lux / 100 cm</t>
  </si>
  <si>
    <t xml:space="preserve">- upravljanje funkcij svetilke preko komandnega panela na roki svetilke in preko </t>
  </si>
  <si>
    <t xml:space="preserve">- nastavitev osvetlitve: 30-100% na kontrolnem panelu na svetilki ali na stenskem </t>
  </si>
  <si>
    <t>SKLADNOST S STANDARDI:</t>
  </si>
  <si>
    <t xml:space="preserve">SIST EN 60601, SIST EN 60601-2-41, </t>
  </si>
  <si>
    <t>18.0</t>
  </si>
  <si>
    <t>STATIVI</t>
  </si>
  <si>
    <t xml:space="preserve">SPLOŠNE ZAHTEVE </t>
  </si>
  <si>
    <t>Ponudnik opreme mora zagotoviti izdelavo in montažo nosilne podkonstrukcije v</t>
  </si>
  <si>
    <t xml:space="preserve">medstropju, upoštevati mora vse dodatne obremenitve, ki so vezane na ponujeno </t>
  </si>
  <si>
    <t>opremo (dodatne aparature in drugo opremo)</t>
  </si>
  <si>
    <t xml:space="preserve">Višina prostora v medstropovju med stropno ploščo in obešenim stropom je 120cm, </t>
  </si>
  <si>
    <t>če je nosilec pa je med obešenim stropom in spodnjim robom nosilca 92 cm.</t>
  </si>
  <si>
    <t>Svetla višina prostorov je 280 cm. Spodnji rob AB plošče je na 400 cm od tal.</t>
  </si>
  <si>
    <t xml:space="preserve">Ponudnik mora v ponudbi zajeti vse stroške za montažo opreme, vključno z vsemi </t>
  </si>
  <si>
    <t>potrebnimi preddeli, montažo in finalnimi deli (demontaža in ponovna montaža že</t>
  </si>
  <si>
    <t>izvedenih spuščenih stropov, event. izrezi v stenah za potrebe vgradnje in montaže</t>
  </si>
  <si>
    <t>opreme, event. dodatnimi razvodi instalacij in pod.),</t>
  </si>
  <si>
    <t>prostorih.</t>
  </si>
  <si>
    <t>Svetlo višino prostora preveriti na samem mestu vgradnje</t>
  </si>
  <si>
    <t xml:space="preserve">Dobava in montaža stativov z vsemi potrebnimi nosilnimi elementi in pritrdilnim </t>
  </si>
  <si>
    <t>materialom za montažo na nosilno stropno konstrukcijo</t>
  </si>
  <si>
    <t>- ožičenje in povezave na pripravljene izpuste v stropu</t>
  </si>
  <si>
    <t>- nosilna konstrukcija v medstropu;</t>
  </si>
  <si>
    <t>in pravilnem ravnanju z opremo, na lokaciji uporabe,</t>
  </si>
  <si>
    <t>18.2.1</t>
  </si>
  <si>
    <r>
      <t xml:space="preserve">anestezijski stativ, stropni 
</t>
    </r>
    <r>
      <rPr>
        <sz val="8"/>
        <rFont val="Arial"/>
        <family val="2"/>
        <charset val="238"/>
      </rPr>
      <t/>
    </r>
  </si>
  <si>
    <t>anestezijski stativ, stropni - premičen v vse smeri, in po višini</t>
  </si>
  <si>
    <t>- nosilnost najmanj 100 kg</t>
  </si>
  <si>
    <t>- električno višinsko nastavljiva za najmanj 600 mm</t>
  </si>
  <si>
    <t>- v vseh zglobih horizontalno vrtljiv najmanj za 330° v obe smeri</t>
  </si>
  <si>
    <t>- mehko in tiho ustavljanje na vsaki osi</t>
  </si>
  <si>
    <t>- korpus višine najmanj 750 mm s paneli za vgradnjo električnih in plinskih priključkov</t>
  </si>
  <si>
    <t xml:space="preserve">- modularni korpus, ki omogoča enostavno spreminjanje pozicij dodatne opreme po </t>
  </si>
  <si>
    <t xml:space="preserve">vertikalnih tirnicah in v prihodnosti omogoča nadgradjo stativa z dodatno opremo </t>
  </si>
  <si>
    <t>(police, roke za monitor, infuzijska stojala…)</t>
  </si>
  <si>
    <t>Opremljenost s priključki :</t>
  </si>
  <si>
    <t xml:space="preserve">- 20x šuko vtičnica (8 mreža, 6 agregat, 6 UPS), </t>
  </si>
  <si>
    <t>- 6x informacijska vtičnica</t>
  </si>
  <si>
    <r>
      <t>- medicinski plini: 2x kisik (O</t>
    </r>
    <r>
      <rPr>
        <sz val="8"/>
        <rFont val="Calibri"/>
        <family val="2"/>
        <charset val="238"/>
      </rPr>
      <t>₂)</t>
    </r>
    <r>
      <rPr>
        <sz val="8"/>
        <rFont val="Arial"/>
        <family val="2"/>
        <charset val="238"/>
      </rPr>
      <t>, 2x komprimiran zrak 5bar, 2x vakuum, 1x oksidul (N₂O),</t>
    </r>
  </si>
  <si>
    <t>1x odvod anestezijskih plinov</t>
  </si>
  <si>
    <t>20.16.1</t>
  </si>
  <si>
    <t>sistem za 3D navigacijo in kartografijo</t>
  </si>
  <si>
    <t>Postor: 2-Prostor za neinvazivne posege</t>
  </si>
  <si>
    <t>- omogočati mora natančno in visoko ločljivo rekonstrukcijo srčnih votlin z natančnostjo</t>
  </si>
  <si>
    <t>1.0</t>
  </si>
  <si>
    <t>komunikacijsko enoto za zbiranje in procesiranje intrakardialnih EKG signalov</t>
  </si>
  <si>
    <t>lokacijsko enoto, ki temelji na magnetnem in električnem polju</t>
  </si>
  <si>
    <t>delovno enoto na vozičku</t>
  </si>
  <si>
    <t>Radiofrekvenčni generator in črpalka</t>
  </si>
  <si>
    <t>Registracijski sistem za zajem električnih signalov</t>
  </si>
  <si>
    <r>
      <rPr>
        <b/>
        <i/>
        <sz val="8"/>
        <rFont val="Arial"/>
        <family val="2"/>
        <charset val="238"/>
      </rPr>
      <t>Komunikacijska enota</t>
    </r>
    <r>
      <rPr>
        <b/>
        <sz val="8"/>
        <rFont val="Arial"/>
        <family val="2"/>
        <charset val="238"/>
      </rPr>
      <t xml:space="preserve"> </t>
    </r>
    <r>
      <rPr>
        <sz val="8"/>
        <rFont val="Arial"/>
        <family val="2"/>
        <charset val="238"/>
      </rPr>
      <t>za zbiranje in procesiranje intrakardialnih EKG signalov</t>
    </r>
  </si>
  <si>
    <t>- ablacijske oznake vključujejo kriterij sil kontakta; vsi ablacijski parametri so</t>
  </si>
  <si>
    <t>vključeni v komandni plošči; vsi podatki se shranjujejo</t>
  </si>
  <si>
    <t xml:space="preserve">- modul za avtomatsko sledenje parametrov ablacije: sila, moč, čas, impedenca, </t>
  </si>
  <si>
    <t xml:space="preserve">temperatura, stabilnost lokacije katetra, ablacijski indeks, lokalni aktivacijski čas, </t>
  </si>
  <si>
    <t>voltaža, dolžina cikla</t>
  </si>
  <si>
    <t>Vključeni parametri: indeks oddaljenosti tkiva, respiracijska kompenzacija, dolžina cikla,</t>
  </si>
  <si>
    <t xml:space="preserve">lokalni aktivacijski čas, ujemanje vzorca cikla (pattern matching), stabilnost, gostota </t>
  </si>
  <si>
    <t>točk</t>
  </si>
  <si>
    <t>- možnost retroaktivnega prikaza / zajemanja točk (anatomska električna informacija)</t>
  </si>
  <si>
    <t>- sinhroniziran pogled katetra s pogledom na mapi</t>
  </si>
  <si>
    <t>- natančen prikaz različnih vrst map: LAT, unipolarna, bipolarna, mrežna, anatomska,</t>
  </si>
  <si>
    <t>impedenčna; prikaz zdravega srčnega tkiva ter brazgotin</t>
  </si>
  <si>
    <t>- sprememba mape t.i."glass" pogled z enim klikom</t>
  </si>
  <si>
    <t>Lokacijska enota</t>
  </si>
  <si>
    <t>- enota, ki generira magnetno polje za ugotavljanje referenčnih točk za natančen prikaz</t>
  </si>
  <si>
    <t>- kompenzacija respiratornih pomikov</t>
  </si>
  <si>
    <t xml:space="preserve">Delovna enota </t>
  </si>
  <si>
    <t>- računalnik s programsko opremo za prikaz 3D elektro anatomskih map in procesiranje</t>
  </si>
  <si>
    <t>podatkov, pridobljenih iz komunikacijske enote</t>
  </si>
  <si>
    <t>- monitor 24" - 2x</t>
  </si>
  <si>
    <t>- vsi potrebni kabli za povezavo / komunikacijo s komunikacijsko enoto</t>
  </si>
  <si>
    <t>V kolikor je delovna enota na vozičku, mora biti na vozičku mesto za:</t>
  </si>
  <si>
    <t>izolatorski transformator, električni razdelilnik, glavno stikalo, nosilec za 2 monitorja</t>
  </si>
  <si>
    <t>voziček je opremljen z elektroprevodnimi kolesi in ročajem za pomikanje sistema</t>
  </si>
  <si>
    <r>
      <t>Radiofrekvenčni generator in črpalka</t>
    </r>
    <r>
      <rPr>
        <i/>
        <sz val="8"/>
        <rFont val="Arial"/>
        <family val="2"/>
        <charset val="238"/>
      </rPr>
      <t xml:space="preserve"> </t>
    </r>
  </si>
  <si>
    <t>- sistem (RF generator, črpalka in daljinski upravljalnik) mora biti integriran s sistemom</t>
  </si>
  <si>
    <t>- prikaz vseh ablacijskih parametrov v 3D sistemu</t>
  </si>
  <si>
    <t>- avtomatsko prilagajanje izpiranja pri spremembi jakosti generatorja</t>
  </si>
  <si>
    <t>- optimiziran senzor mehurčkov</t>
  </si>
  <si>
    <t>- shranjevanje nastavitev (npr. do 80)</t>
  </si>
  <si>
    <t>- zvočni signal pri dosegu RF energijskega platoja</t>
  </si>
  <si>
    <t>- daljinsko upravljanje</t>
  </si>
  <si>
    <t xml:space="preserve">Registracijski sistem za zajem električnih signalov </t>
  </si>
  <si>
    <t xml:space="preserve">mora imeti naslednje značilnosti: </t>
  </si>
  <si>
    <t>- zabeležiti mora signale 0,05-1000 Hz+</t>
  </si>
  <si>
    <t>- vsaj 2000 Hz vzorčenje signala</t>
  </si>
  <si>
    <t>- vsaj 96 kanalov za zajem</t>
  </si>
  <si>
    <t>Dodatne zahteve</t>
  </si>
  <si>
    <t>21.15.9</t>
  </si>
  <si>
    <r>
      <t>ACT aparat</t>
    </r>
    <r>
      <rPr>
        <sz val="8"/>
        <rFont val="Arial"/>
        <family val="2"/>
        <charset val="238"/>
      </rPr>
      <t xml:space="preserve"> (monitor za strjevanje krvi)</t>
    </r>
  </si>
  <si>
    <t xml:space="preserve">Aparat za ACT (activated clotting time), mikroprocesorsko kontroliran instrument za </t>
  </si>
  <si>
    <t>določanje koagulacije iz vzorcev sveže in citrirane polne krvi:</t>
  </si>
  <si>
    <t xml:space="preserve"> ACT+,  PT, ACT-LR,  APTT, citrate PT, citrate APTT</t>
  </si>
  <si>
    <t>- merjenje učinkov heparina od 1,0 do 6,0 enot/ml krvi</t>
  </si>
  <si>
    <t>- občutljivost za nizke doze heparina 0,0 do 2,5 enot/ml krvi</t>
  </si>
  <si>
    <t>- efektivni rang INR od 0,8 do 10,0</t>
  </si>
  <si>
    <t>- uporaba prstne igle ali venskega vzorca krvi</t>
  </si>
  <si>
    <t>- sistem ne sme biti občutljiv na pojav hemodilucije ali hipotermije</t>
  </si>
  <si>
    <t xml:space="preserve">- kivete morajo biti skladne z OSHA (Occupational Safety and Health Act ) standardi </t>
  </si>
  <si>
    <t xml:space="preserve">(29 CFR 1910.1030) za zaščito pred patogeni, ki se širijo preko krvi in drugih telesnih </t>
  </si>
  <si>
    <t>tekočin (blood-borne pathogens)</t>
  </si>
  <si>
    <t xml:space="preserve">- integriran čitalnik črtne kode za skeniranje podatkov kivet, identifikacija pacienta in </t>
  </si>
  <si>
    <t>uporabnika</t>
  </si>
  <si>
    <t>- možnost povezave v bolnišnični informacijski sistem</t>
  </si>
  <si>
    <t>- delovanje na elektriko in/ali na baterije  do 2 uri</t>
  </si>
  <si>
    <t>- avtomatski notranji elektronski nadzor kvalitete</t>
  </si>
  <si>
    <t xml:space="preserve">- zagotovljen servis s 24 urno odzivnostjo </t>
  </si>
  <si>
    <t>RADIOLOŠKI APARAT</t>
  </si>
  <si>
    <t>33.8.3.1</t>
  </si>
  <si>
    <t>rentgenski aparat za intervencijske posege v kardiologiji</t>
  </si>
  <si>
    <t>Prostor: 2-Prostor za neinvazivne posege (velikost 50,19 m²)</t>
  </si>
  <si>
    <t xml:space="preserve">- aparat mora izpolniti najvišje strokovno-tehnične zahteve, ki so pogoj za kakovostno </t>
  </si>
  <si>
    <t xml:space="preserve">in varno izvedbo najzahtevnejših posegov intervencijske kardiologije, elektrofiziologije </t>
  </si>
  <si>
    <t xml:space="preserve">(ablacije in stimulatorji) in hibridnih kardiokirurških posegov. </t>
  </si>
  <si>
    <t>Strokovno-tehnične zahteve</t>
  </si>
  <si>
    <t>Komponente aparata:</t>
  </si>
  <si>
    <t>1.01</t>
  </si>
  <si>
    <t>C-lok</t>
  </si>
  <si>
    <t>1.02</t>
  </si>
  <si>
    <t>miza za bolnika</t>
  </si>
  <si>
    <t>1.03</t>
  </si>
  <si>
    <t>generator</t>
  </si>
  <si>
    <t>1.04</t>
  </si>
  <si>
    <t>RTG cev in zaslonke</t>
  </si>
  <si>
    <t>1.05</t>
  </si>
  <si>
    <t>1.06</t>
  </si>
  <si>
    <t>sistem za zajemanje, digitalno procesiranje in prikaz slike</t>
  </si>
  <si>
    <t>1.07</t>
  </si>
  <si>
    <t>monitorji</t>
  </si>
  <si>
    <t>1.08</t>
  </si>
  <si>
    <t>merilno mesto</t>
  </si>
  <si>
    <t>1.09</t>
  </si>
  <si>
    <t>injektor kontrastnega sredstva</t>
  </si>
  <si>
    <t>1.10</t>
  </si>
  <si>
    <t>ostala oprema</t>
  </si>
  <si>
    <t xml:space="preserve">- motorizirani premiki C-loka (vsaj angulacija in orbitalna rotacija) </t>
  </si>
  <si>
    <t xml:space="preserve">- omogočeno mora biti vrtenja C-loka okoli pacienta z ohranjanjem pogleda na sliki </t>
  </si>
  <si>
    <t>(»head up display«)</t>
  </si>
  <si>
    <t xml:space="preserve">- C-lok mora omogočati uporabo potrebnih projekciji vsaj v dveh pozicijah C-loka (za </t>
  </si>
  <si>
    <t>glavo pacienta, ob strani levo)</t>
  </si>
  <si>
    <t xml:space="preserve">- omogočen odmik C-loka ali preiskovalne mize izven preiskovalnega območja </t>
  </si>
  <si>
    <t>(omogočen popoln dostop do pacienta s treh strani – anestezija, reanimacija itd.)</t>
  </si>
  <si>
    <t>- zaščita pred trkom z s pacientom in opremo v preiskovalnem prostoru</t>
  </si>
  <si>
    <t>- omogočen popoln in neoviran dostop do pacienta s treh strani</t>
  </si>
  <si>
    <t xml:space="preserve">- nastavljiva razdalja med goriščem RTG cevi in digitalnim slikovnim sprejemnikom v </t>
  </si>
  <si>
    <t xml:space="preserve">- sistem mora omogočati shranjevanje položajev (pred nastavljenih), ki zajemajo </t>
  </si>
  <si>
    <t>nagib in višino mize</t>
  </si>
  <si>
    <t xml:space="preserve">- ena brezžična multifunkcijska stopalka za proženje fluoroskopskega in radiogrfskega </t>
  </si>
  <si>
    <t xml:space="preserve">načina z vsaj eno dodatno programabilno stopalko za kontrolo ostalih funkcij </t>
  </si>
  <si>
    <t>Plavajoča miza za bolnika</t>
  </si>
  <si>
    <t xml:space="preserve">- po višini nastavljiva, talna izvedba z možnostjo nagiba v vseh smereh; obseg </t>
  </si>
  <si>
    <t xml:space="preserve">nemoteno gibanje C-loka čim ožja </t>
  </si>
  <si>
    <t xml:space="preserve">- miza mora omogočati čim večjo nosilnost, najmanj 200 kg za pacienta in za dodatno </t>
  </si>
  <si>
    <t>- miza mora biti vrtljiva okoli vertikalne osi (PIVOT) z vmesnimi položaji, ki jih je možno</t>
  </si>
  <si>
    <t xml:space="preserve">- konzola za upravljanje s C-lokom, ekspozicijskimi parametri in procesiranje slike  </t>
  </si>
  <si>
    <t xml:space="preserve">mora biti ob plavajoči mizi z možnostjo pritrditve na levo, desno ali zadnjo stran mize </t>
  </si>
  <si>
    <t xml:space="preserve">ter na voziček </t>
  </si>
  <si>
    <t xml:space="preserve">- dodatna oprema: blazina, radiolucentna opora za roke, nastavek za roke, ki se </t>
  </si>
  <si>
    <t>uporablja za radialni pristop, trakovi za fiksacijo bolnika</t>
  </si>
  <si>
    <t>Generator</t>
  </si>
  <si>
    <t xml:space="preserve">- visokofrekvenčen </t>
  </si>
  <si>
    <t>- nominalna moč vsaj 100 kW</t>
  </si>
  <si>
    <t xml:space="preserve">- tehnične lastnosti celotnega sistema (generator + RTG cev) morajo dosegati najvišje </t>
  </si>
  <si>
    <t xml:space="preserve">- samodejna kontrola ekspozicije, ki samodejno prilagaja vsaj 3‒5 parametrov slikanja </t>
  </si>
  <si>
    <t xml:space="preserve">(kV, mA, t, filtracijo in velikost fokusa) v odvisnosti od prepustnosti slikanega objekta </t>
  </si>
  <si>
    <t>RTG cev, zaslonke</t>
  </si>
  <si>
    <t>- tehnične lastnosti RTG cevi morajo dosegati najvišje tehnične zahteve (kot primer:</t>
  </si>
  <si>
    <t>- možnost nastavljanja zaslonk z virtualnim prikazom na zamrznjeni sliki (LIH), brez</t>
  </si>
  <si>
    <t>dodatnega sevanja</t>
  </si>
  <si>
    <t xml:space="preserve">- kolimator vsebuje tudi dodatne polprosojne zaslonke s prosto nastavitvijo brez </t>
  </si>
  <si>
    <t xml:space="preserve">uporabe fluoroskopije (klinasti filtri) </t>
  </si>
  <si>
    <t xml:space="preserve">- zaslonka in detektor se sinhronizirano obračata, da je zagotovljen stalni pokončni </t>
  </si>
  <si>
    <t>prikaz slike</t>
  </si>
  <si>
    <t>Ploščati slikovni sprejemnik</t>
  </si>
  <si>
    <t>- digitalni, ploščati tip detektorja na osnovi amorfnega silicija s scintilatorjem iz CsJ</t>
  </si>
  <si>
    <t>- sistem mora omogočati digitalno povečavo slike</t>
  </si>
  <si>
    <t xml:space="preserve">- snemljiva radiografska rešetka </t>
  </si>
  <si>
    <t xml:space="preserve">- digitalizacijska globina vsaj 14 bit </t>
  </si>
  <si>
    <t>Sistem za zajemanje, digitalno procesiranje in prikaz slike</t>
  </si>
  <si>
    <t>- EKG prožena/prikazana fluoroskopija</t>
  </si>
  <si>
    <t>- shranitev in prikaz zadnje slike in fluoroskopske sekvence vsaj 20 sekund</t>
  </si>
  <si>
    <t>- kardiološki zajem DR in DSA s hitrostjo do 30 f/s</t>
  </si>
  <si>
    <t>- programska oprema za izboljšan prikaz stentov: Izboljšana vizualizacija stenta na</t>
  </si>
  <si>
    <t>transezofagealnega (TEE), intravaskularnega ultrazvoka (IVUS) in optične koherentne</t>
  </si>
  <si>
    <t>za avtomatizirano segmentacijo anatomskih struktur in 3D rekonstrukcij (CT in MR slik)</t>
  </si>
  <si>
    <t xml:space="preserve">- prenos segmentiranih in 3D struktur v elektrofiziološki kartografski sistem </t>
  </si>
  <si>
    <t>posege (CARTO ali Rhythmia)</t>
  </si>
  <si>
    <t xml:space="preserve">      DICOM Get Worklist; DICOM MPPS; DICOM Query/Retrive; DICOM Send; DICOM </t>
  </si>
  <si>
    <t xml:space="preserve">      RDSR; DICOM Storage Commitement, itd.</t>
  </si>
  <si>
    <t xml:space="preserve">označitvene točke in anatomske ravnine iz predhodno zajetih ustreznih DICOM CT ali </t>
  </si>
  <si>
    <t xml:space="preserve">- programska oprema za podporo zdravljenja popolnih koronarnih </t>
  </si>
  <si>
    <t>CTA slike</t>
  </si>
  <si>
    <t>slike za planiranje elektrofizioloških posegov v 3D</t>
  </si>
  <si>
    <t xml:space="preserve">možnost označevanja točk in struktur na 3D sliki in njihov prikaz s prekrivanjem na živi </t>
  </si>
  <si>
    <t>fluoroskopski sliki</t>
  </si>
  <si>
    <t>Monitorji</t>
  </si>
  <si>
    <t>V preiskovalnem prostoru:</t>
  </si>
  <si>
    <r>
      <t xml:space="preserve">- </t>
    </r>
    <r>
      <rPr>
        <sz val="8"/>
        <color theme="1"/>
        <rFont val="Arial"/>
        <family val="2"/>
        <charset val="238"/>
      </rPr>
      <t>dodatno mora omogočati prikaz koregistracijo angiografske slike z IVUS ter meritve</t>
    </r>
  </si>
  <si>
    <t xml:space="preserve">  FFR/iFR</t>
  </si>
  <si>
    <t>- omogočati mora koregistracijo označenih točk / območij / meritev na 3D TEE živi sliki z</t>
  </si>
  <si>
    <t xml:space="preserve">  angiografsko sliko in koregistracijo le teh na živi fluoroskopski sliki; prikaz snopa TEE </t>
  </si>
  <si>
    <r>
      <t>-</t>
    </r>
    <r>
      <rPr>
        <sz val="7"/>
        <color theme="1"/>
        <rFont val="Times New Roman"/>
        <family val="1"/>
        <charset val="238"/>
      </rPr>
      <t xml:space="preserve"> </t>
    </r>
    <r>
      <rPr>
        <sz val="8"/>
        <color theme="1"/>
        <rFont val="Arial"/>
        <family val="2"/>
        <charset val="238"/>
      </rPr>
      <t xml:space="preserve">dodatno poseben </t>
    </r>
    <r>
      <rPr>
        <b/>
        <sz val="8"/>
        <color theme="1"/>
        <rFont val="Arial"/>
        <family val="2"/>
        <charset val="238"/>
      </rPr>
      <t xml:space="preserve">monitor za prikaz signalov življenjskih funkcij, EKG in  </t>
    </r>
  </si>
  <si>
    <r>
      <t xml:space="preserve">- </t>
    </r>
    <r>
      <rPr>
        <sz val="8"/>
        <color theme="1"/>
        <rFont val="Arial"/>
        <family val="2"/>
        <charset val="238"/>
      </rPr>
      <t>sistem omogoča prikaz on line analize posnetih intrakardialnih oziroma</t>
    </r>
  </si>
  <si>
    <t xml:space="preserve">  hemodinamskih meritev</t>
  </si>
  <si>
    <r>
      <t xml:space="preserve">- </t>
    </r>
    <r>
      <rPr>
        <sz val="8"/>
        <color theme="1"/>
        <rFont val="Arial"/>
        <family val="2"/>
        <charset val="238"/>
      </rPr>
      <t>monitorji morajo biti nameščeni na gibljivem stropnem nosilcu, ki omogoča izvedbo</t>
    </r>
  </si>
  <si>
    <t xml:space="preserve">  vseh kardioloških preiskav</t>
  </si>
  <si>
    <t xml:space="preserve">V nadzornem prostoru: </t>
  </si>
  <si>
    <t xml:space="preserve">  omogočata deljeni prikaz in nadzor nad vso funkcionalnostjo (RTG aparat, </t>
  </si>
  <si>
    <t xml:space="preserve">  procesiranje preiskav, PACS/RIS, IVUS, kartografski sistem)</t>
  </si>
  <si>
    <t>1.0.8</t>
  </si>
  <si>
    <t>Merilno mesto</t>
  </si>
  <si>
    <r>
      <t xml:space="preserve">- </t>
    </r>
    <r>
      <rPr>
        <sz val="8"/>
        <color theme="1"/>
        <rFont val="Arial"/>
        <family val="2"/>
        <charset val="238"/>
      </rPr>
      <t>merilno mesto za nadzor in prikaz življenjskih funkcij, primerno za hemodinamske in</t>
    </r>
  </si>
  <si>
    <r>
      <t>-</t>
    </r>
    <r>
      <rPr>
        <sz val="7"/>
        <color theme="1"/>
        <rFont val="Times New Roman"/>
        <family val="1"/>
        <charset val="238"/>
      </rPr>
      <t xml:space="preserve"> </t>
    </r>
    <r>
      <rPr>
        <sz val="8"/>
        <color theme="1"/>
        <rFont val="Arial"/>
        <family val="2"/>
        <charset val="238"/>
      </rPr>
      <t xml:space="preserve">funkcije za pregled zajemanje in reprodukcijo posnetkov intrakavitarnih </t>
    </r>
  </si>
  <si>
    <t xml:space="preserve">elektrokardiogramov </t>
  </si>
  <si>
    <r>
      <t xml:space="preserve">- </t>
    </r>
    <r>
      <rPr>
        <sz val="8"/>
        <color theme="1"/>
        <rFont val="Arial"/>
        <family val="2"/>
        <charset val="238"/>
      </rPr>
      <t>priključitev elektrofiziološkega stimulatorja</t>
    </r>
  </si>
  <si>
    <t>- alarmi za življenjske funkcije</t>
  </si>
  <si>
    <r>
      <t xml:space="preserve">- </t>
    </r>
    <r>
      <rPr>
        <sz val="8"/>
        <color theme="1"/>
        <rFont val="Arial"/>
        <family val="2"/>
        <charset val="238"/>
      </rPr>
      <t xml:space="preserve">izračun hemodinamskih meritev in indeksov ter informacijski paket za dokumentiranje </t>
    </r>
  </si>
  <si>
    <r>
      <t xml:space="preserve">- </t>
    </r>
    <r>
      <rPr>
        <sz val="8"/>
        <color theme="1"/>
        <rFont val="Arial"/>
        <family val="2"/>
        <charset val="238"/>
      </rPr>
      <t>vmesnik za povezovanje z elektroanatomskim kartografskim sistemom</t>
    </r>
  </si>
  <si>
    <t>Injektor (33.17.1)</t>
  </si>
  <si>
    <t>- konstantna kontrola infuzije kontrastnega sredstva in fiziološke raztopine s strani</t>
  </si>
  <si>
    <t>zdravnika</t>
  </si>
  <si>
    <t>- izpiranje linije s fiziološko raztopino brez uporabe dodatnih brizg</t>
  </si>
  <si>
    <t>- detekcija zračnih mehurčkov na liniji za enkratno uporabo</t>
  </si>
  <si>
    <t>- sistem za injiciranje kontrastnega sredstva na aparatu za večkratno uporabo</t>
  </si>
  <si>
    <t>- zaščita pred kontaminacijo sistema in preostalega kontrastnega sredstva</t>
  </si>
  <si>
    <t>Ostala oprema</t>
  </si>
  <si>
    <r>
      <t xml:space="preserve">- </t>
    </r>
    <r>
      <rPr>
        <sz val="8"/>
        <color theme="1"/>
        <rFont val="Arial"/>
        <family val="2"/>
        <charset val="238"/>
      </rPr>
      <t>opora oz. podpora za glavo</t>
    </r>
  </si>
  <si>
    <r>
      <t xml:space="preserve">- </t>
    </r>
    <r>
      <rPr>
        <sz val="8"/>
        <color theme="1"/>
        <rFont val="Arial"/>
        <family val="2"/>
        <charset val="238"/>
      </rPr>
      <t>stropna zaščita pred sevanjem za operaterja</t>
    </r>
  </si>
  <si>
    <t>- zaščita za spodnji del telesa na obeh straneh mize – pritrjena na mizo, premična v</t>
  </si>
  <si>
    <r>
      <t xml:space="preserve">- </t>
    </r>
    <r>
      <rPr>
        <sz val="8"/>
        <color theme="1"/>
        <rFont val="Arial"/>
        <family val="2"/>
        <charset val="238"/>
      </rPr>
      <t xml:space="preserve">operacijska luč (minimalna svetilnost 100.000 lx / 100 cm - </t>
    </r>
    <r>
      <rPr>
        <b/>
        <sz val="8"/>
        <color theme="1"/>
        <rFont val="Arial"/>
        <family val="2"/>
        <charset val="238"/>
      </rPr>
      <t>glej opis 16.1.2</t>
    </r>
  </si>
  <si>
    <r>
      <t xml:space="preserve">- </t>
    </r>
    <r>
      <rPr>
        <sz val="8"/>
        <color theme="1"/>
        <rFont val="Arial"/>
        <family val="2"/>
        <charset val="238"/>
      </rPr>
      <t>sistem za komunikacijo med preiskovalnim in kontrolnim prostorom</t>
    </r>
  </si>
  <si>
    <r>
      <t xml:space="preserve">- </t>
    </r>
    <r>
      <rPr>
        <sz val="8"/>
        <color theme="1"/>
        <rFont val="Arial"/>
        <family val="2"/>
        <charset val="238"/>
      </rPr>
      <t xml:space="preserve">sistem za začasno neprekinjeno električno napajanje računalniškega dela v izogib </t>
    </r>
  </si>
  <si>
    <t xml:space="preserve">izgube slik ob nenadnem izpadu elektrike; ob nenadnem izpadu elektrike mora biti do </t>
  </si>
  <si>
    <t>sinhronizacije z generatorjem na voljo vsaj fluoroskopija</t>
  </si>
  <si>
    <t>Prostor:</t>
  </si>
  <si>
    <t>ULTRAZVOČNI APARAT</t>
  </si>
  <si>
    <t>35.3.1.1</t>
  </si>
  <si>
    <t>(ablacije in stimulatorji) in hibridnih kardiokirurških posegov.</t>
  </si>
  <si>
    <t xml:space="preserve">Ponudnik mora v svojo ponudbo priložiti podroben opis vsebine oziroma predmeta </t>
  </si>
  <si>
    <t>ponudbe:</t>
  </si>
  <si>
    <t>− natančen opis ponujene opreme v skladu s strokovnimi zahtevami naročnika</t>
  </si>
  <si>
    <t xml:space="preserve">jasno razvidne vse strokovno tehnične karakteristike ponujene opreme, ki izhajajo iz </t>
  </si>
  <si>
    <t>naročnikovih strokovnih zahtev</t>
  </si>
  <si>
    <t>Garancijska doba za ponujeno opremo mora biti najmanj 24 mesecev od končne</t>
  </si>
  <si>
    <t>primopredaje, garancija mora kriti tudi popravilo okvar kot posledica padcev (aparat in</t>
  </si>
  <si>
    <t>sonde)</t>
  </si>
  <si>
    <t>Preventivno vzdrževanje se izvaja po priporočilu proizvajalca vendar najmanj 1x letno</t>
  </si>
  <si>
    <t xml:space="preserve">Ponudnik mora zagotoviti pooblaščen servis/serviserja v Sloveniji ali v EU, ki ima  </t>
  </si>
  <si>
    <t>certifikat s strani proizvajalca za servisiranje - vzdrževanje ponujene opreme</t>
  </si>
  <si>
    <t>Serviser mora komunicirati v slovenskem jeziku.</t>
  </si>
  <si>
    <t>Čas za odpravo napak mora biti največ 24 ur od poteka odzivnega časa. V kolikor</t>
  </si>
  <si>
    <t xml:space="preserve">odprava napake v tem roku ni mogoča, mora izvajalec najkasneje v roku 3 dni </t>
  </si>
  <si>
    <t>Ponujena oprema mora imeti veljaven CE certifikat proizvajalca o skladnosti proizvoda</t>
  </si>
  <si>
    <t>z zakonodajo v EU in evropskimi standardi</t>
  </si>
  <si>
    <t>Ponudnik mora izpolniti pogodbeno obveznost maksimalno v šestdesetih (60) dneh od</t>
  </si>
  <si>
    <t xml:space="preserve">datuma veljavnosti pogodbe. </t>
  </si>
  <si>
    <t xml:space="preserve">V ceno preventivnega vzdrževanja so vključeni tudi vsi rezervni deli oz. nadomestni </t>
  </si>
  <si>
    <t>deli  ter vsi stroški dela.</t>
  </si>
  <si>
    <t>zagotoviti  usposabljanje (šolanje) v prostorih naročnika za razumno število delavcev,</t>
  </si>
  <si>
    <t xml:space="preserve">ki jih bo določil  uporabnik. </t>
  </si>
  <si>
    <t>Oprema mora biti izdelana iz materialov, ki prenesejo vsa sodobna čistila in</t>
  </si>
  <si>
    <t>razkuževalna sredstva, ki se uporabljajo za medicinsko čiščenje</t>
  </si>
  <si>
    <t>Sonde</t>
  </si>
  <si>
    <t>pacientu, na USB spominsko enoto</t>
  </si>
  <si>
    <t>2 enostavno dostopna, na kontrolni plošči</t>
  </si>
  <si>
    <t>bolnišnici (za odloženo analizo)</t>
  </si>
  <si>
    <t>APARATI ZA DEZINFEKCIJO</t>
  </si>
  <si>
    <t>42.9.2.1</t>
  </si>
  <si>
    <t xml:space="preserve">- odpiranje in vlaganje posode s prednje strani stroja. </t>
  </si>
  <si>
    <t xml:space="preserve">- stroj mora biti izdelan iz nerjavečih materialov, površina mora biti visoko polirana in </t>
  </si>
  <si>
    <t xml:space="preserve">mora zadoščati vsem higienskim standardom (omogočati mokro čiščenje in </t>
  </si>
  <si>
    <t>razkuževanje).</t>
  </si>
  <si>
    <t xml:space="preserve">ostalih pripomočkov po konceptu A0 = 60 z možnostjo nastavitvena A0= 600 (skladno </t>
  </si>
  <si>
    <t>s standardom SIST EN ISO 15883 -1 in 15883 -3).</t>
  </si>
  <si>
    <t xml:space="preserve">- opremljen mora biti z dvema avtomatskima dozirnima napravama in sicer za </t>
  </si>
  <si>
    <t>detergent / čistilno sredstvo in izpiralno sredstvo s kontrolo nivoja sredstev v kanticah;</t>
  </si>
  <si>
    <t>čistilno sredstvo in izpiralno sredstvo morata biti spravljena v ohišju stroja</t>
  </si>
  <si>
    <t>- naprava naj bo prosto stoječa</t>
  </si>
  <si>
    <t xml:space="preserve">- dimenzije: 90x60x85 cm  (šxgxv) odstopanje od dimenzij  ± 10% </t>
  </si>
  <si>
    <t xml:space="preserve">Tehnične karakteristike  stroja: </t>
  </si>
  <si>
    <t>- temperatura vode ob iztoku naj ne presega 60°C</t>
  </si>
  <si>
    <t>- stroj mora biti toplotno in zvočno izoliran</t>
  </si>
  <si>
    <t>- lega odtoka mora omogočati talni ali stenski odtok premera  Ø 100 mm ± 10%.</t>
  </si>
  <si>
    <t>- dezinfekcija naj poteka po istih razvodnih ceveh in šobah kot predhodno pranje</t>
  </si>
  <si>
    <t xml:space="preserve">- funkcija tipk in prikazovalnikov na komandni plošči za rokovanje z napravo mora biti </t>
  </si>
  <si>
    <t xml:space="preserve">jasna in razumljiva. Opremljen mora biti z zaslonom za prikaz statusa naprave v </t>
  </si>
  <si>
    <t>slovenskem jeziku</t>
  </si>
  <si>
    <t xml:space="preserve">- komora mora biti narejena iz enega kosa (brez dodatnih varov); vsi notranji robovi </t>
  </si>
  <si>
    <t xml:space="preserve">komore morajo biti zaobljeni, da je preprečeno nabiranje nečistoč; po končanem </t>
  </si>
  <si>
    <t>postopku termo dezinfekcije mora biti notranjost komore čista</t>
  </si>
  <si>
    <t xml:space="preserve">- vrata se morajo ob vklopu stroja avtomatsko zakleniti in ostati zaklenjena do konca </t>
  </si>
  <si>
    <t xml:space="preserve">programa; ostati morajo zaklenjena tudi ob neizvedeni termo dezinfekciji ali kakršnikoli </t>
  </si>
  <si>
    <t xml:space="preserve">- naprava mora biti prilagojena termo dezinfekciji različnih dimenzij nočnih posod in / ali </t>
  </si>
  <si>
    <t xml:space="preserve">urinskih steklenic; omogočiti mora, da se lahko naenkrat pomiva najmanj ena nočna </t>
  </si>
  <si>
    <t xml:space="preserve">posoda, ena urinska steklenica in en pokrov; imeti mora multifunkcijsko vložišče za </t>
  </si>
  <si>
    <t xml:space="preserve">različne nočne posode, pokrove ter urinske steklenice, ali pa mora ponudnik ponuditi </t>
  </si>
  <si>
    <t xml:space="preserve">predelavo vložišča v termo dezinfektorju za že obstoječe nočne posode, pokrove ter </t>
  </si>
  <si>
    <t>urinske steklenice</t>
  </si>
  <si>
    <t>postopek pranja in dezinfekcije. Vgrajena naj bosta vsaj 2 programa:</t>
  </si>
  <si>
    <t xml:space="preserve"> - standardni program</t>
  </si>
  <si>
    <t>- intenzivni program</t>
  </si>
  <si>
    <t xml:space="preserve">Čas najdaljšega programa (postopka) naj ne presega 20 min. </t>
  </si>
  <si>
    <t>Naprava mora zagotavljati:</t>
  </si>
  <si>
    <t xml:space="preserve">- po končanem programu mora biti pripomoček osušen in ohlajen do take mere,  da se </t>
  </si>
  <si>
    <t xml:space="preserve">- termo dezinfektor mora imeti integrirano varnostno napravo oz. sistem, ki preprečuje </t>
  </si>
  <si>
    <t xml:space="preserve">delovanje stroja v primeru zamašenega odtoka in drugih napak pri delovanju. Naprava </t>
  </si>
  <si>
    <t>mora zagotavljati zavarovanje proti izlivu vode.</t>
  </si>
  <si>
    <t xml:space="preserve">- termo dezinfektor mora vsebovati sistem oz. funkcijo izlivnika , kar omogoča vlaganje </t>
  </si>
  <si>
    <t>polnih posod s sprednje strani stroja in praznjenje le teh ob zapiranju vrat</t>
  </si>
  <si>
    <t xml:space="preserve">- naprava mora imeti vgrajen sistem za prisilno sušenje (skladno s standardom </t>
  </si>
  <si>
    <t>SIST EN ISO 15883 -1 in 15883 -3).</t>
  </si>
  <si>
    <t xml:space="preserve">- ponudnik naj navede čistilno sredstvo, ki ga  je v stroju potrebno uporabljati. Predloži </t>
  </si>
  <si>
    <t>naj podatke o predvideni mesečni porabi sredstva pri 30 izvedeni ciklih dnevno.</t>
  </si>
  <si>
    <t xml:space="preserve">- uporabniku mora omogočati enostavno, brezhibno in jasno uporabo. </t>
  </si>
  <si>
    <t xml:space="preserve">- dobavitelj zagotovi nadomestni stroj v primeru, da ocena izpada, (popravila) traja več </t>
  </si>
  <si>
    <t xml:space="preserve">kot 24 ur. </t>
  </si>
  <si>
    <t xml:space="preserve">- ponudnik mora predložiti originalni katalog / brošuro iz katerega bo razviden ponujeni </t>
  </si>
  <si>
    <t>artikel (kataloška številka) z vsemi karakteristikam; v katalogu naj bodo jasno označene</t>
  </si>
  <si>
    <t>strokovne in tehnične zahteve za ponujeni artikel</t>
  </si>
  <si>
    <t>- ponudnik mora zagotoviti montažo in zagon ponujenega termo dezinfektorja.</t>
  </si>
  <si>
    <t xml:space="preserve">- dobavitelj mora zagotoviti brezplačno šolanje o uporabi termo dezinfektorja za </t>
  </si>
  <si>
    <t>uporabnike in za delavca TVS UKCL</t>
  </si>
  <si>
    <t xml:space="preserve">- certifikat, da je termo dezinfektor tipsko testiran v skladu s standardom SIST EN ISO </t>
  </si>
  <si>
    <t xml:space="preserve">- CE certifikat (to je certifikat za verodostojnost uporabe določenega tipa naprav in </t>
  </si>
  <si>
    <t>aparatov v Evropski uniji), da bo vidno na stroju.</t>
  </si>
  <si>
    <t>SKUPAJ</t>
  </si>
  <si>
    <t>DDV - 22%</t>
  </si>
  <si>
    <t>TOTAL</t>
  </si>
  <si>
    <t>22.1.3</t>
  </si>
  <si>
    <t xml:space="preserve">visokofrekvenčna kirurška enota (kauter) </t>
  </si>
  <si>
    <t>Širokopasovni oblikovalec snopa (beamformer)</t>
  </si>
  <si>
    <t>Najmanj 64 paralelnih snopov</t>
  </si>
  <si>
    <t>Aparat mora omogočati brezfokusno tehnologijo</t>
  </si>
  <si>
    <t>Najmanj 21-inčni LCD monitor visoke ločljivosti</t>
  </si>
  <si>
    <t>Slikovni compound (sestavljeni) prikaz</t>
  </si>
  <si>
    <t>Avtomatska optimizacija 2D slike</t>
  </si>
  <si>
    <t xml:space="preserve"> Nastavitev upravljalne konzole gor-dol in levo-desno.</t>
  </si>
  <si>
    <t>Operacijski sitem Windows 10 ali novejši (ali enakovreden)</t>
  </si>
  <si>
    <t>Programska oprema za kardiovaskularne meritve.</t>
  </si>
  <si>
    <t xml:space="preserve"> Programska oprema za izboljšanje orientacije v 3D/4D posnetku (kot npr. 4D Markers)</t>
  </si>
  <si>
    <t>A.</t>
  </si>
  <si>
    <t>B.</t>
  </si>
  <si>
    <t xml:space="preserve">aparat, in omogoča povezave na že obstoječe ultrazvočne delovne postaje v </t>
  </si>
  <si>
    <t>Povezave</t>
  </si>
  <si>
    <t>30.</t>
  </si>
  <si>
    <t>Programska oprema za delo s kontrastnim sredstvom (LVO)</t>
  </si>
  <si>
    <t>in poročanje, z ureditvijo povezave v BIS</t>
  </si>
  <si>
    <t>- s programsko opremo s povezavo na zunanji računalnik,</t>
  </si>
  <si>
    <t xml:space="preserve">  življenjskih funkcij in intrakardialnih signalov na velikem monitorju</t>
  </si>
  <si>
    <t>vsaj 1mm</t>
  </si>
  <si>
    <r>
      <rPr>
        <b/>
        <sz val="8"/>
        <rFont val="Arial"/>
        <family val="2"/>
        <charset val="238"/>
      </rPr>
      <t>Sistem za 3D navigacijo in kartografijo</t>
    </r>
    <r>
      <rPr>
        <sz val="8"/>
        <rFont val="Arial"/>
        <family val="2"/>
        <charset val="238"/>
      </rPr>
      <t xml:space="preserve"> vsebuje:</t>
    </r>
  </si>
  <si>
    <t>- avtomatizirano multielektrodno mapiranje; anotacija po principu wavefront</t>
  </si>
  <si>
    <t>lokacije katetra v prostoru; omogoča natančnost sledenje katetra v prostoru vsaj 1mm</t>
  </si>
  <si>
    <t>Vrhunski diagnostični UZ aparat z nanjovejšo digitalizirano tehnologijo</t>
  </si>
  <si>
    <t>D.</t>
  </si>
  <si>
    <t>za 3D navigacijo in kartografijo in kompatibilen z ablacijskimi katetri vseh proizvajalcev</t>
  </si>
  <si>
    <t xml:space="preserve">eksternega tipala, oddajnik in sprejemnik, senzor temperature s kablom 2m, napajalnik </t>
  </si>
  <si>
    <t xml:space="preserve">+ kalibracija in izvedba inštalacije aparata) </t>
  </si>
  <si>
    <t>HLADILNIKI ZA ZDRAVILA</t>
  </si>
  <si>
    <t>- upravljalna enota</t>
  </si>
  <si>
    <t xml:space="preserve">Sistem za 3-dimenzionalno navigacijo in kartografijo pri katetrski ablaciji aritmij </t>
  </si>
  <si>
    <t>(natančen prikaz položaja in vodenje katetrov v srcu), najnovejše strojne in</t>
  </si>
  <si>
    <t>programske izvedbe</t>
  </si>
  <si>
    <t>- mono in bipolarni generator</t>
  </si>
  <si>
    <t>- avtomatska regulacija moči, električnega toka in napetosti</t>
  </si>
  <si>
    <t>- vsaj en monopolarni izhod</t>
  </si>
  <si>
    <t>- vsaj en bipolarni izhod</t>
  </si>
  <si>
    <t>- 2 načina rezanja z vsaj 100W z možnostjo nastavitve</t>
  </si>
  <si>
    <t>- možnost vizualnaga in zvočnaga opozorila</t>
  </si>
  <si>
    <t>- LCD ekran z možnostjo prikaza nastavitev aparata</t>
  </si>
  <si>
    <t>- voziček za napravo in dodatno opremo</t>
  </si>
  <si>
    <t>- priključni kabel za nevtralne elektrode</t>
  </si>
  <si>
    <t>- set nevtralnih elektrod</t>
  </si>
  <si>
    <t>- bipolarna pinceta s priključnim kablom</t>
  </si>
  <si>
    <t>visokofrekvenčna kirurška enota:</t>
  </si>
  <si>
    <t>cena / kos EUR</t>
  </si>
  <si>
    <t xml:space="preserve">CBCT podatkov; slikovno vodenje v realnem času s pomočjo uvožene CT, MR in žive </t>
  </si>
  <si>
    <t>1.11</t>
  </si>
  <si>
    <t>splošno</t>
  </si>
  <si>
    <t>- sistem mora omogočati oddaljen dostop za serviserje</t>
  </si>
  <si>
    <t>- ponudnik mora podati potrdila o izšolanosti serviserjev opreme (certifikati)</t>
  </si>
  <si>
    <t xml:space="preserve">- ob primopredaji aparatov je ponudnik dolžan priložiti pregled tehnične kakovosti RTG </t>
  </si>
  <si>
    <t>aparata v skladu z veljavno zakonodajo</t>
  </si>
  <si>
    <t>- RTG aparat mora biti nov, proizvodnja v tekočem letu in neuporabljen</t>
  </si>
  <si>
    <t>- navodila za uporabo morajo biti dostavljena pred aplikacijskim šolanjem</t>
  </si>
  <si>
    <t xml:space="preserve">- stroške dodatnih pregledov tehnične kakovosti RTG aparat v času garancije krije </t>
  </si>
  <si>
    <t>ponudnik (npr. okvara RTG cevi)</t>
  </si>
  <si>
    <t>- šolanje uporabnikov najmanj 5 dni</t>
  </si>
  <si>
    <t xml:space="preserve">- vsi fiksni aparati morajo imeti stikala na vstopnih vratih hodnika za paciente, ki </t>
  </si>
  <si>
    <t>preprečujejo izvedbo ekspozicije</t>
  </si>
  <si>
    <t xml:space="preserve">- vsa oprema mora imeti pridobljeno oznako CE EGS </t>
  </si>
  <si>
    <t>UZ aparat - visokokvalitetni diagnostični, z najnovejšo popolno digitalizirano</t>
  </si>
  <si>
    <t xml:space="preserve">tehnologijo </t>
  </si>
  <si>
    <t xml:space="preserve">Vrhunski diagnostični UZ aparat z najnovejšo popolnoma digitalizirano tehnologijo, ki </t>
  </si>
  <si>
    <t xml:space="preserve">omogoča izvedbo najzahtevnejših posegov intervencijske kardiologije, elektrofiziologije </t>
  </si>
  <si>
    <t>pokvarjeno opremo takoj brezplačno nadomestiti z nadomestno opremo enake kvalitete</t>
  </si>
  <si>
    <t>in funkcionalnosti.</t>
  </si>
  <si>
    <t>Ponudnik mora zagotavljati rezervne dele za ponujeni aparat še najmanj 5 let po poteku</t>
  </si>
  <si>
    <t>garancijskega obdobja</t>
  </si>
  <si>
    <t>pisno zahtevo naročnika, le-temu omogočiti demonstracijo ponujene opreme v prostorih</t>
  </si>
  <si>
    <t>naročnika v roku največ desetih (10) delovnih dni od prejema naročnikove pisne zahteve</t>
  </si>
  <si>
    <t>na osnovi katere se bo naročnik prepričal, da ponujena oprema izpolnjuje opredeljene</t>
  </si>
  <si>
    <t>strokovne zahteve, ki izhajajo iz razpisne dokumentacije.</t>
  </si>
  <si>
    <t>Za učinkovito in varno uporabo ter delovanje pogodbene opreme mora ponudnik</t>
  </si>
  <si>
    <t>23.</t>
  </si>
  <si>
    <t>24.</t>
  </si>
  <si>
    <t>25.</t>
  </si>
  <si>
    <t>29.</t>
  </si>
  <si>
    <t>Zahtevani prikazi:</t>
  </si>
  <si>
    <t>-    Kontinuiran (CW) Doppler</t>
  </si>
  <si>
    <t>-    M-Prikaz</t>
  </si>
  <si>
    <t>-    Pulzni Doppler</t>
  </si>
  <si>
    <t>-    Prikaz sledenja tkiva (Tissue Tracking)</t>
  </si>
  <si>
    <t xml:space="preserve">      -   Pulzni tkivni Doppler</t>
  </si>
  <si>
    <t xml:space="preserve">      -   Prikaz s fazno invertiranimi harmoniki</t>
  </si>
  <si>
    <t xml:space="preserve">      -   Sestavljeni (compound) ultrazvočni prikaz</t>
  </si>
  <si>
    <t xml:space="preserve">      -   Bi-plani, Tri-plani in 4D prikaz</t>
  </si>
  <si>
    <t xml:space="preserve">      -   Bi-plani in Tri-plani prikaz z Barvnim Dopplerjem</t>
  </si>
  <si>
    <t xml:space="preserve">4D prikaz srca z različnimi načini obdelave tkiva (omogočati mora 4D prikaz tudi pri </t>
  </si>
  <si>
    <t>maksimalni širini UZ sektorja brez proženja z EKG signalom</t>
  </si>
  <si>
    <t xml:space="preserve">      -   Visoko občutljiv prikaz pretoka krvi, brez uporabe kontrastnih sredstev in       </t>
  </si>
  <si>
    <t>C.</t>
  </si>
  <si>
    <t xml:space="preserve">Zaradi narave dela naj bodo odlagalna mesta za UZ sonde in UZ gel na obeh straneh </t>
  </si>
  <si>
    <t>upravljalne konzole.</t>
  </si>
  <si>
    <t xml:space="preserve">Programska oprema za priklop intrakardialne UZ sonde (ICE), vključno z adapterjem, ki </t>
  </si>
  <si>
    <t xml:space="preserve">Modul za brezprekinitveno napajanje, ki prepreči izgubo podatkov ob izpadu el.omrežja, </t>
  </si>
  <si>
    <t>ter omogoča da je aparat v zelo kratkem času  pripravljen za delo</t>
  </si>
  <si>
    <t>Aparat mora omogočati povezavo z angiografskim rentgenskim sistemom, ki omogoča</t>
  </si>
  <si>
    <t>Dovoljena odstopanja od zahtevanih parametrov so lahko v mejah ± 5%</t>
  </si>
  <si>
    <t xml:space="preserve">- prenašanje slik in sekvenc po DICOM protokolu ali v RAW obliki (DICOM print, storage </t>
  </si>
  <si>
    <t xml:space="preserve">committment, worklist, MPPS, query/retrieve) preko mreže, žično in brezžično (zaradi </t>
  </si>
  <si>
    <t>mobilnega dela)</t>
  </si>
  <si>
    <t xml:space="preserve">- možnost prenašanja slik in posnetkov v DICOM ali PC obliki, z in brez podatka o </t>
  </si>
  <si>
    <t xml:space="preserve">vključuje kardiovaskularne meritve, avtomatske 3D/4D meritve srčnih zaklopk in obdelavo </t>
  </si>
  <si>
    <t>3D/4D slik</t>
  </si>
  <si>
    <t>42.0</t>
  </si>
  <si>
    <t xml:space="preserve">− kataloge in/ali tehnično dokumentacijo za ponujeno opremo, iz katere morajo biti </t>
  </si>
  <si>
    <t>Programska oprema za avtomatično kvantifikacijo anulusa aortne zaklopke iz 4D posnetka</t>
  </si>
  <si>
    <t>Programska oprema za avtomatično kvantifikacijo mitralne zaklopke iz 4D posnetka</t>
  </si>
  <si>
    <t>Avtomatična optimizacija 2D UZ slike, Kontinuiranega (CW) in  Pulznega (PW)  Dopplerja</t>
  </si>
  <si>
    <t>DICOM vmesnik</t>
  </si>
  <si>
    <t>EKG modul s priborom</t>
  </si>
  <si>
    <t>Možnost brezžične povezave v lokalno omrežje</t>
  </si>
  <si>
    <t xml:space="preserve">- postavitve C-loka v položaj za glavo pacienta, ob strani levo in desno ter nad zapestje </t>
  </si>
  <si>
    <t>APARAT ZA DEZINFEKCIJO</t>
  </si>
  <si>
    <t>drugi napaki</t>
  </si>
  <si>
    <t>pivotu                                                                                                           kompl.</t>
  </si>
  <si>
    <t xml:space="preserve">ki zahteva poseganje v dokončan objekt (stene, strop, tla, konstrukcijo....) in priključevanje </t>
  </si>
  <si>
    <t>na pripravljene instalacijske priključke .</t>
  </si>
  <si>
    <t xml:space="preserve">Izbrani ponudnik mora po končani montaži opreme izvesti teste / meritve vseh izvedenih </t>
  </si>
  <si>
    <t>instalacij (elektro, strojne, medicinski plini) s preverjeno opremo (pooblaščeni izvajalci</t>
  </si>
  <si>
    <t>meritev), funkcionalni preizkus vse dobavljene opreme  in predložiti ustrezna poročila.</t>
  </si>
  <si>
    <t>Ponudnik mora v stolpec D (proizvajalec, tip) navesti  proizvajalca in tip ponujene opreme</t>
  </si>
  <si>
    <t>Cene se vpisujejo v stolpec E. Vrednosti v stolpcu F se avtomatsko izračunajo.</t>
  </si>
  <si>
    <t>Skladnost s standardi</t>
  </si>
  <si>
    <t>Navodilo</t>
  </si>
  <si>
    <t xml:space="preserve">Ponudnik mora navesti ceno za vsak zaključen sklop spodaj navedene opreme - celoten </t>
  </si>
  <si>
    <t xml:space="preserve">komplet, ki gre v skupen seštevek ponudbe in ločeno še cene posameznih elementov </t>
  </si>
  <si>
    <t>- obvezna povezava z ultrazvočnim aparatom</t>
  </si>
  <si>
    <t>Sklop 2</t>
  </si>
  <si>
    <t xml:space="preserve">- naprava mora biti nova, iz tekoče proizvodnje </t>
  </si>
  <si>
    <t>slikovni sprejemnik</t>
  </si>
  <si>
    <t>levo in desno pri položaju za radialni pristop</t>
  </si>
  <si>
    <t xml:space="preserve">- zaradi bližine MR aparatov, katerih vpliva ni mogoče izločiti, ima prednost sistem </t>
  </si>
  <si>
    <t>s talnim C-lokom</t>
  </si>
  <si>
    <t xml:space="preserve">- vsaj 3‒5 dodatnih Cu (ali adekvatnih) filtrov za zniževanje vstopne kožne doze, ki se </t>
  </si>
  <si>
    <t xml:space="preserve">avtomatično spreminjajo glede na propustnost slikane anatomije </t>
  </si>
  <si>
    <t xml:space="preserve">aktivno polje detektorja vsaj 17cm x 17cm </t>
  </si>
  <si>
    <r>
      <t>s stabilizacijo stenta na sliki</t>
    </r>
    <r>
      <rPr>
        <i/>
        <sz val="8"/>
        <color rgb="FFE36C0A"/>
        <rFont val="Arial"/>
        <family val="2"/>
        <charset val="238"/>
      </rPr>
      <t xml:space="preserve"> </t>
    </r>
  </si>
  <si>
    <r>
      <t xml:space="preserve">- </t>
    </r>
    <r>
      <rPr>
        <sz val="8"/>
        <rFont val="Arial"/>
        <family val="2"/>
        <charset val="238"/>
      </rPr>
      <t xml:space="preserve">3D rekonstrukcija (iz rotacijske angiografije) koronarnega ožilja </t>
    </r>
  </si>
  <si>
    <r>
      <rPr>
        <sz val="7"/>
        <rFont val="Times New Roman"/>
        <family val="1"/>
        <charset val="238"/>
      </rPr>
      <t xml:space="preserve">-  </t>
    </r>
    <r>
      <rPr>
        <sz val="8"/>
        <rFont val="Arial"/>
        <family val="2"/>
        <charset val="238"/>
      </rPr>
      <t>povezovanje v računalniško mrežo na osnovi DICOM standardov:</t>
    </r>
  </si>
  <si>
    <r>
      <t xml:space="preserve">- </t>
    </r>
    <r>
      <rPr>
        <i/>
        <sz val="8"/>
        <rFont val="Arial"/>
        <family val="2"/>
        <charset val="238"/>
      </rPr>
      <t>programska oprema za podporo in vodenje posegov TAVI</t>
    </r>
    <r>
      <rPr>
        <sz val="8"/>
        <rFont val="Arial"/>
        <family val="2"/>
        <charset val="238"/>
      </rPr>
      <t xml:space="preserve"> s koraki </t>
    </r>
  </si>
  <si>
    <r>
      <t>- </t>
    </r>
    <r>
      <rPr>
        <i/>
        <sz val="8"/>
        <rFont val="Arial"/>
        <family val="2"/>
        <charset val="238"/>
      </rPr>
      <t xml:space="preserve">programska oprema za podporo elektrofiziološkim posegom: </t>
    </r>
    <r>
      <rPr>
        <sz val="8"/>
        <rFont val="Arial"/>
        <family val="2"/>
        <charset val="238"/>
      </rPr>
      <t xml:space="preserve">samodejno </t>
    </r>
  </si>
  <si>
    <r>
      <t xml:space="preserve">- </t>
    </r>
    <r>
      <rPr>
        <i/>
        <sz val="8"/>
        <rFont val="Arial"/>
        <family val="2"/>
        <charset val="238"/>
      </rPr>
      <t>programska oprema za podporo zdravljenja kongenitalnih srčnih bolezni</t>
    </r>
    <r>
      <rPr>
        <sz val="8"/>
        <rFont val="Arial"/>
        <family val="2"/>
        <charset val="238"/>
      </rPr>
      <t xml:space="preserve">; </t>
    </r>
  </si>
  <si>
    <t>- obvezna povezava z koronografom</t>
  </si>
  <si>
    <r>
      <t>Ponudnik mora tekom</t>
    </r>
    <r>
      <rPr>
        <b/>
        <sz val="8"/>
        <rFont val="Arial"/>
        <family val="2"/>
        <charset val="238"/>
      </rPr>
      <t xml:space="preserve"> </t>
    </r>
    <r>
      <rPr>
        <sz val="8"/>
        <rFont val="Arial"/>
        <family val="2"/>
        <charset val="238"/>
      </rPr>
      <t xml:space="preserve">postopka ocenjevanja ponudb, na lastne stroške, na morebitno </t>
    </r>
  </si>
  <si>
    <t>Vsebina</t>
  </si>
  <si>
    <t>RAZNA SPLOŠNA MEDICINSKA OPREMA</t>
  </si>
  <si>
    <t>POMEMBNO:</t>
  </si>
  <si>
    <t xml:space="preserve">Ponudnik mora v ponudbeno ceno za montažo opreme vključiti GOI izvajalce za vso opremo, </t>
  </si>
  <si>
    <t xml:space="preserve">Ponudnik mora navesti ceno za vsak zaključen sklop-celoten komplet, ki gre v skupen </t>
  </si>
  <si>
    <t xml:space="preserve">seštevek ponudbe in ločeno  še cene posameznih elementov vsakega kompleta-v barvno </t>
  </si>
  <si>
    <t xml:space="preserve">Ponudniki ponudbi priložijo izpolnjene ponudbe (popise) za vsak ponujeni sklop in </t>
  </si>
  <si>
    <t>PREDRAČUNSKO REKAPITILACIJO!</t>
  </si>
  <si>
    <t>Vsak dokument mora biti žigosan in podpisan!</t>
  </si>
  <si>
    <t>MEDICINSKE NAPRAVE, APARATI IN SISTEMI:</t>
  </si>
  <si>
    <t>MEDICINSKI NAPRAVE, APARATI IN SISTEMI ZA KORONOGRAFIJO</t>
  </si>
  <si>
    <t>vsakega kompleta - v barvno označene celice, kjer je zahtevano</t>
  </si>
  <si>
    <t>omogoča priklop omenjene ICE UZ sonde</t>
  </si>
  <si>
    <t>- ICE sonde (intrakardialna UZ sonda)</t>
  </si>
  <si>
    <t xml:space="preserve">- delovna postaja, ki omogoča enake funkcionalnosti in kvantifikacije, kot ultrazvočni </t>
  </si>
  <si>
    <t xml:space="preserve">- vsa razpoložljiva programska oprema za obdelavo podatkov na delovni postaji, ki </t>
  </si>
  <si>
    <t xml:space="preserve">- ureditev povezav, tako da bo aparat deloval v obstoječem workflow okolju za UZ </t>
  </si>
  <si>
    <t>(IMAGEVAULT)</t>
  </si>
  <si>
    <t>- zunanje dimenzije detektorja z ohišjem naj bodo čim manjše, diagonala največ 50cm,</t>
  </si>
  <si>
    <t xml:space="preserve">- sistema mora imeti vsaj 4 velikosti polja </t>
  </si>
  <si>
    <r>
      <rPr>
        <sz val="7"/>
        <rFont val="Times New Roman"/>
        <family val="1"/>
        <charset val="238"/>
      </rPr>
      <t xml:space="preserve">-  </t>
    </r>
    <r>
      <rPr>
        <sz val="8"/>
        <rFont val="Arial"/>
        <family val="2"/>
        <charset val="238"/>
      </rPr>
      <t xml:space="preserve">vključen 3D elektroanatomski kartografski sistem za zahtevne elektrofiziološke </t>
    </r>
  </si>
  <si>
    <t>- RADIOLOŠKI APARAT</t>
  </si>
  <si>
    <t>- ULTRAZVOČNI APARAT</t>
  </si>
  <si>
    <t>opremo, ki zahteva poseganje v dokončan objekt (stene, strop, tla, konstrukcijo....) in</t>
  </si>
  <si>
    <t xml:space="preserve"> priključevanje na pripravljene instalacijske priključke .</t>
  </si>
  <si>
    <t>Ponudnik mora v ponudbeno ceno za montažo opreme vključiti GOI izvajalce za vso</t>
  </si>
  <si>
    <t xml:space="preserve">označene celice. Cene se vpisujejo v stolpec E. </t>
  </si>
  <si>
    <t>(Opomba: * proizvajalec BIOMERIEUX S.A.)</t>
  </si>
  <si>
    <t>Obvezna je navedba tipa ponujenega izdelka kjer se to zahteva.</t>
  </si>
  <si>
    <t>Ponudnik mora v stolpec D (proizvajalec, tip) v celico, ki je obarvana z rumeno navesti</t>
  </si>
  <si>
    <t xml:space="preserve">  proizvajalca in tip ponujene opreme. </t>
  </si>
  <si>
    <t>letni servis / pogarancijsko vzdrževanje</t>
  </si>
  <si>
    <t xml:space="preserve">ceno podati za vse točke do vključno 1.08 </t>
  </si>
  <si>
    <t>ceno podati za vse točke do vključno točke D</t>
  </si>
  <si>
    <t>5</t>
  </si>
  <si>
    <t>- pogarancijsko vzdrževanje po principu "all inclusive" v UKCL za obdobje najmanj 5 let</t>
  </si>
  <si>
    <t>navesti proizvajalca in tip ponujene opreme</t>
  </si>
  <si>
    <t>Ponudnik mora v stolpec D (proizvajalec, tip) v celico, ki je obarvana z rumeno,</t>
  </si>
  <si>
    <t>ceno podati za vse točke do vključno točke 2</t>
  </si>
  <si>
    <t xml:space="preserve">SPLOŠNA NAVODILA </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</si>
  <si>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</si>
  <si>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</si>
  <si>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</si>
  <si>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</si>
  <si>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</si>
  <si>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Vsa dela se izvajajo v obstoječem objektu, zato se dela izvajajo pod posebnimi pogoji. Predmetna rekonstrukcija dela objekta meji na prostore, ki bodo ves čas rekonstrukcije ostali v funkciji.</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</si>
  <si>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</si>
  <si>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Vsi stroški električne energije, vode, plinov in ostalih energentov v času izvajanja projekta do primopredaje so strošek izvajalca.</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</si>
  <si>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</si>
  <si>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</si>
  <si>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</si>
  <si>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</si>
  <si>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Vgradijo se lahko samo proizvodi, katere je predhodno s podpisom potrdil projektant ali naročnik oz. uporabnik.</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</si>
  <si>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</si>
  <si>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</si>
  <si>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 xml:space="preserve"> 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</si>
  <si>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Za vso tehnološko, medicinsko,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</si>
  <si>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Enotna cena mora vsebovati tudi :</t>
  </si>
  <si>
    <t>o    Vsa potrebna pripravljalna dela,</t>
  </si>
  <si>
    <t>o    Vse potrebne transporte (notranje in zunanje),</t>
  </si>
  <si>
    <t>o    Vsa potrebna pomožna sredstva,</t>
  </si>
  <si>
    <t>o    Vsa potrebna sredstva za vgrajevanje na objektu kot so lestve, delovni in fasadni odri in podobno (razen če je kje ločeno definirano)</t>
  </si>
  <si>
    <t>o    Usklajevanje z osnovnim načrtom in posvetovanje s projektanti, nadzorniki, investitorjem, naročnikom, uporabnikom, itd…,</t>
  </si>
  <si>
    <t>o   terminsko usklajevanje del z ostalimi izvajalci na objektu, ter uporabnikom</t>
  </si>
  <si>
    <t>o    Vse stroške, ki bodo nastali, zaradi prilagajanja izvajalca GOI del ponudniku medicinske opreme iz drugega razpisa za isti objekt (terminsko usklajevanje, mikrolokacije priključkov, itd…).</t>
  </si>
  <si>
    <t>o   Čiščenje prostorov po končanih delih in odvoz odpadnega materiala na stalno mestno deponijo ter sprotno vsakodnevno čiščenje gradbišča</t>
  </si>
  <si>
    <t>o    Plačilo komunalnega prispevka za stalno mestno deponijo odpadnega materiala</t>
  </si>
  <si>
    <t>o    Vsa potrebna higijensko tehnična preventivna zaščita delavcev na gradbišču,</t>
  </si>
  <si>
    <t>o    Izdelavo tehnoloških risb,</t>
  </si>
  <si>
    <t>o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</si>
  <si>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o    Meritve in merjenja na objektu,</t>
  </si>
  <si>
    <t>o    Skladiščenje opreme,</t>
  </si>
  <si>
    <t>o    Varovanje opreme do primopredaje,</t>
  </si>
  <si>
    <t>o    Preiskušanja kvalitete za vse materiale, ki se vgrajujejo in dokazovanje kvalitete z atesti</t>
  </si>
  <si>
    <t>o    Ves potrebni glavni, pomožni, pritrdilni in vezni material, sidra, navojne palice, itd…</t>
  </si>
  <si>
    <t>o   Požarno stražo, ki jo  morajo opravljati izključno gasilci iz Gasilskega društva Ljubljana mesto. Požarna straža se mora izvajati, dokler traja povečana požarna nevarnost.  Pred izvajanjem požarne straže je potrebno od Službe za varnost in zdravje pri delu UKCL pridobiti DOVOLJENJE ZA IZVAJANJE POŽARNO NEVARNIH DEL.</t>
  </si>
  <si>
    <t>o    Popravilo eventuelno povzročene škode ostalim izvajalcem na gradbišču,</t>
  </si>
  <si>
    <t>o    Popravilo eventuelno povzročene škode uporabniku oziroma naročniku,</t>
  </si>
  <si>
    <t>o    Vse potrebne zaščitne premaze,</t>
  </si>
  <si>
    <t>o    Popravilo nekvalitetno izvedenih del oziroma zamenjava elementov,</t>
  </si>
  <si>
    <t>o    Izdelava tehnoloških risb za proizvodnjo s potrebnimi detajli,</t>
  </si>
  <si>
    <t>o    Izdelava in izrez odprtin za vgradnjo inštalacijskih in drugih elementov s potrebnimi ojačitvami,</t>
  </si>
  <si>
    <t>o    Izdelava vseh izračunov vezanih na izdelavo elementov potrebnih za doseganje predpisanih zahtev,</t>
  </si>
  <si>
    <t>o    Pridobitev vseh atestov, certifikatov pooblaščenih organizacij, poročil o meritvah in preizkusih, potrdil, dokazil, itd…,</t>
  </si>
  <si>
    <t>o    Sprotno vnašanje sprememb v PZI načrte z namenom dobre izdelave PID dokumentacije,</t>
  </si>
  <si>
    <t>o    V času gradnje tudi posodobitev konfiguracij računalniških komponent skladno z aktualno ponudbo na trgu,</t>
  </si>
  <si>
    <t>o    Upoštevanje vseh veljavnih tehničnih predpisov, standardov, itd…</t>
  </si>
  <si>
    <t>o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</si>
  <si>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o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</si>
  <si>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o    Stroške zavarovanja opreme in elementov pred onesnaženjem in poškodbami,</t>
  </si>
  <si>
    <t>o    Vsi stroški povezani z ojačitvami, detajli, senčnimi fugami, itd…</t>
  </si>
  <si>
    <t>o    Vsi stroški dvigal, žerjavov, transportov, zaščit, ureditve gradbišča, itd….</t>
  </si>
  <si>
    <t>V  posamezni ceni na enoto je potrebno upoštevati tudi  postavke za meritve in analize, ki jih mora izvajalec izvesti za funkcionalno delovanje prostorov:</t>
  </si>
  <si>
    <t>Izvajalec mora ob koncu gradnje predati:</t>
  </si>
  <si>
    <t>o    Podpisano dokazilo o zanesljivosti objekta s strani OVD in OVP;</t>
  </si>
  <si>
    <t>o    Dokazilo o zanesljivosti objekta z vsemi potrebnimi podpisi (vse izjave, atesti, požarni pregledi, dokazila, certifikati, itd…) v šestih (6) izvodih, 1 original in 5 kopij v papirnatem izvodu ter 1 izvod na elektronskem mediju CD (PDF verzija);</t>
  </si>
  <si>
    <t>o    Mapo z vsemi garancijskimi listi in izjavami – 1 original v papirnatem izvodu ter 1 izvod na elektronskem mediju CD (PDF verzija);</t>
  </si>
  <si>
    <t xml:space="preserve">o    Navodila za obratovanje, vzdrževanje in uporabo (NOV) – 2 izvoda v papirnatem izvodu ter 2 izvoda na elektronskem mediju CD (PDF verzija) </t>
  </si>
  <si>
    <t>o    V primeru gradbenega dovoljenja – uporabno dovoljenje;</t>
  </si>
  <si>
    <t>o    V primeru akreditacije – dovoljenje akreditatorja.</t>
  </si>
  <si>
    <t>o    Končno situacijo z vsemi popisi del in kopijo podpisane gradbene knjige.</t>
  </si>
  <si>
    <t>o    Izvajalec mora sprotno pisno obveščati projektanta o spremembah projekta z namenom dobre izdelave PID dokumentacije</t>
  </si>
  <si>
    <t>OPOMBE:</t>
  </si>
  <si>
    <t xml:space="preserve"> -vse cene so brez upoštevanja DDV!</t>
  </si>
  <si>
    <t xml:space="preserve"> -pri izdelavi ponudbe in izvedbi so merodajni detajli in opisi iz projekta, kar je OBVEZNO upoštevati!</t>
  </si>
  <si>
    <t xml:space="preserve"> -pri vseh delih je potrebno upoštevati vsa potrebna dela in material, manipulacije, tekočega vzdrževanja do predaje naročniku,  za izvedbo posamezne postavke v celoti!</t>
  </si>
  <si>
    <t xml:space="preserve"> -izvajalec mora v primeru nejasnosti pred pričetkom izdelave za pojasnilo in potrditev pridobiti mnenje projektanta!</t>
  </si>
  <si>
    <t>-izbrani izvajalec mora pred vgradnjo izdelkov predložiti tip in proizvajalca ponujenega izdelka ter zanj na zahtevo naročnika predložiti dokazila o izpolnjevanju tehničnih zahtev ( katalogi, tehnični listi, navodila za uporabo ….)</t>
  </si>
  <si>
    <t>SESTAVNI DEL POPISOV DEL SO TUDI SPLOŠNI POGOJI, KATERE JE PONUDNIK V CELOTI DOLŽAN UPOŠTEVATI!!</t>
  </si>
  <si>
    <t>o   meritve gradbene fizike (termo kamera, itd…);</t>
  </si>
  <si>
    <t>o   meritve za dobro izvedbo del (tlačni preizkusi, preizkusi materialov, itd…)</t>
  </si>
  <si>
    <t>o   meritve DEA in TP, obremenilni oziroma bremenski testi, itd…</t>
  </si>
  <si>
    <t>o   meritve in analize za funkcionalno delovanje prostorov kot npr:</t>
  </si>
  <si>
    <t>§  za vodo (klorni šok, mikrobiološke analize, tlačni preizkusi, legionela, itd…);</t>
  </si>
  <si>
    <t>§  za prezračevanje (mikroklima (temperature, vlažnost, hitrost zraka), meritve spor gliv, dezinfekcija prezračevalnih kanalov, hrup, itd…);</t>
  </si>
  <si>
    <t>§  električne meritve (klasične, meritve EDISON, pod napetostjo, itd…);</t>
  </si>
  <si>
    <t>§  CNS - PA (analiziranje ekranskih prikazov, testiranje ukazov, itd…);</t>
  </si>
  <si>
    <t>o   meritve iz protokola poizkusnega obratovanja (PQ);</t>
  </si>
  <si>
    <t>o   vse meritve, ki dokazujejo, da so bila dela izvedena skladno s projektom, standardi, pravilniki, itd…</t>
  </si>
  <si>
    <t>o   meritve in analize za akreditacijo (npr. laboratorijev, farmacije, itd…);</t>
  </si>
  <si>
    <t>§  za prezračevanje (mikroklima, spor glive, dezinfekcija prezračevalnih kanalov, hrup, itd…);</t>
  </si>
  <si>
    <t>Garancija opreme skladno s pogodbo (vsaj 24 mesecev).</t>
  </si>
  <si>
    <t>- garancija skladno s pogodbo</t>
  </si>
  <si>
    <t>cena na leto</t>
  </si>
  <si>
    <t>- tipalo in komplet za povezavo z oddaljenim centralnim  sistemom LabGuard*</t>
  </si>
  <si>
    <t xml:space="preserve">(Evisense) za nadzor hladilnikov in zamrzovalnikov v UKCL  (uvodnica za vstavitev </t>
  </si>
  <si>
    <t>ceno se vpiše spodaj pri postavki 16.1.0</t>
  </si>
  <si>
    <t>na položaj sonde, združena slika pa je prikazana na monitorju RTG aparata.</t>
  </si>
  <si>
    <t>Ponudnik lahko predlaga tudi kak drugi način funkcionalne povezave.</t>
  </si>
  <si>
    <t>OSTALA DELA</t>
  </si>
  <si>
    <t>Vsa dela, ki so potrebna za funkcionalno uporabo in delovanje ponujene opreme.</t>
  </si>
  <si>
    <t>upoštevano v ceni ponudbe</t>
  </si>
  <si>
    <t>DOKUMENTACIJA</t>
  </si>
  <si>
    <t>enota</t>
  </si>
  <si>
    <t>količina</t>
  </si>
  <si>
    <t>cena/enoto</t>
  </si>
  <si>
    <t>skupaj</t>
  </si>
  <si>
    <t>Meritve:</t>
  </si>
  <si>
    <t>1.1.</t>
  </si>
  <si>
    <t>potrebne meritve na področju medicinske tehnologije in medicinsko tehnološke opreme</t>
  </si>
  <si>
    <t>kpl</t>
  </si>
  <si>
    <t>1.2.</t>
  </si>
  <si>
    <t>CNS - PA (analiziranje ekranskih prikazov, testiranje ukazov, itd…);</t>
  </si>
  <si>
    <t>1.6.</t>
  </si>
  <si>
    <t>Meritve iz protokola poizkusnega obratovanja (PQ);</t>
  </si>
  <si>
    <t>1.7.</t>
  </si>
  <si>
    <t>OSTALE meritve, pregledi, zapisniki, tabele IQ-OQ, dokumenti, ki dokazujejo, da so bila dela izvedena skladno s projektom, standardi, pravilniki, itd…in da je projekt varen za uporabo.</t>
  </si>
  <si>
    <t>Delavniški načrti.</t>
  </si>
  <si>
    <t>Dokazilo o zanesljivosti objekta (DZO),  vsi atesti, certifikati, meritve, dokazila, preizkusi, šolanja, itd., vključno s podpisano izjavo odgovornih oseb po GZ, v 3 papirnatih izvodih (1x original + 2x kopiji) in 2 izvodih na zgoščenkah CD (PDF verzija)</t>
  </si>
  <si>
    <t>Mapo z vsemi garancijskimi listi in izjavami –  v 3 papirnatih izvodih (1x original 2 x kopiji) in 2 izvodih na zgoščenkah CD (PDF verzija),) vključno z original bančno garancijo in krovno garancijsko izjavo.</t>
  </si>
  <si>
    <t>Navodila za obratovanje, vzdrževanje in uporabo (NOV) – 1 original in 2 kopiji v papirnatem izvodu ter 2 izvoda na elektronskem mediju CD (PDF verzija), vključno s šolanjem uporabnika.</t>
  </si>
  <si>
    <t>Pregledi, spremljanje, certifikati in dovoljenja raznih inštitucij za posamezne sklope, ki dokazujejo in dovoljujejo varno uporabo tehnološke opreme oziroma projekta (objekta - delovišča).</t>
  </si>
  <si>
    <t>SKUPAJ DOKUMENTACIJA:</t>
  </si>
  <si>
    <t>Šolanja</t>
  </si>
  <si>
    <t>Datum: september2019</t>
  </si>
  <si>
    <t>09.</t>
  </si>
  <si>
    <t>Skupaj brez DDV</t>
  </si>
  <si>
    <t>Skupaj z DDV</t>
  </si>
  <si>
    <t>SKUPNA REKAPITULACIJA 2. SKLOP</t>
  </si>
  <si>
    <t>Vsa dela, ki so zapisana v splošnih zahtevah in pogodbi</t>
  </si>
  <si>
    <t>Za vsa dela oziroma vse pozicije upoštevati dobavo, montažo, splošne zahteve in ostale zahteve iz RD.</t>
  </si>
  <si>
    <t>MEDICINSKA OPREMA</t>
  </si>
  <si>
    <t>Tip ponujene opreme:</t>
  </si>
  <si>
    <t xml:space="preserve">Tip ponujene opreme: </t>
  </si>
  <si>
    <r>
      <t>o</t>
    </r>
    <r>
      <rPr>
        <sz val="7"/>
        <rFont val="Arial"/>
        <family val="2"/>
        <charset val="238"/>
      </rPr>
      <t xml:space="preserve">   </t>
    </r>
    <r>
      <rPr>
        <sz val="11"/>
        <rFont val="Arial"/>
        <family val="2"/>
        <charset val="238"/>
      </rPr>
      <t>sodelovanje z drugimi izvajalci in koordinacija</t>
    </r>
  </si>
  <si>
    <t>08.</t>
  </si>
  <si>
    <t>POHIŠTVENA OPREMA</t>
  </si>
  <si>
    <t>Sklop 1</t>
  </si>
  <si>
    <t>Vsebina:</t>
  </si>
  <si>
    <t>POHIŠTVENA OPREMA  - PO NAROČILU IN SERIJSKA</t>
  </si>
  <si>
    <t>PULTI</t>
  </si>
  <si>
    <t>2.0</t>
  </si>
  <si>
    <t>OMARE</t>
  </si>
  <si>
    <t>2.7</t>
  </si>
  <si>
    <t>PREDALNIKI</t>
  </si>
  <si>
    <t>2.8.0</t>
  </si>
  <si>
    <t>OMARICE STENSKE IN NIZI STENSKIH OMARIC</t>
  </si>
  <si>
    <t>4.0</t>
  </si>
  <si>
    <t>MIZE</t>
  </si>
  <si>
    <t>5.0</t>
  </si>
  <si>
    <t>KOVINSKO POHIŠTVO IN RAZNA KOVINSKA OPREMA</t>
  </si>
  <si>
    <t>6.5.0</t>
  </si>
  <si>
    <t>GARDEROBNE STENE</t>
  </si>
  <si>
    <t>O</t>
  </si>
  <si>
    <t>STENSKE OBLOGE ZA UMIVALNIKI</t>
  </si>
  <si>
    <t>7.0</t>
  </si>
  <si>
    <t>SEDEŽNO POHIŠTVO</t>
  </si>
  <si>
    <t>8.0</t>
  </si>
  <si>
    <t>SERIJSKA SPLOŠNA OPREMA</t>
  </si>
  <si>
    <t>11.0</t>
  </si>
  <si>
    <t>SANITARNA OPREMA</t>
  </si>
  <si>
    <t>I.</t>
  </si>
  <si>
    <t>Vsak element, ki je predmet tega javnega naročila (v nadaljevanju: oprema) mora biti izdelan tako, da je primeren za uporabo za predviden namen</t>
  </si>
  <si>
    <t xml:space="preserve">v okolju bolnišnice. </t>
  </si>
  <si>
    <t xml:space="preserve">Primerna za uporabo je oprema, ki je trdna oziroma stabilna ter brez prekomerne obrabe ali poškodb prenese vplive normalne uporabe v ekonomski dobi, </t>
  </si>
  <si>
    <t>zagotavlja varno uporabo in ne povzroča ali povečuje tveganja za zdravje in varnost ter izpolnjuje druge predpisane oziroma s splošno veljavnimi in</t>
  </si>
  <si>
    <t>razpisnimi tehničnimi specifikacijami določene lastnosti.</t>
  </si>
  <si>
    <t>Oprema mora biti, glede na svoj namen, odporna na običajna bolnišnična čistila in razkužila.</t>
  </si>
  <si>
    <t>1.4</t>
  </si>
  <si>
    <t>Barve oziroma barvni odtenki opreme, ki ima površine obdelane z nanosi oziroma premazi snovi, morajo biti  v skladu z barvno študijo.</t>
  </si>
  <si>
    <t>1.5</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</si>
  <si>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</si>
  <si>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</si>
  <si>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1.6</t>
  </si>
  <si>
    <t xml:space="preserve">Dobavitelj je dolžan opremo dobaviti in razpakirati v stavbi, kjer bo montirana. Na svoje stroške mora počistiti vse prostore, kjer bo transportiral in nameščal </t>
  </si>
  <si>
    <t>opremo, ter odstraniti vso embalažo.</t>
  </si>
  <si>
    <t>1.7</t>
  </si>
  <si>
    <t xml:space="preserve">Izvajalec je dolžan opremo, ki jo je dobavil in vgradil njegov predhodnik, čuvati in ohranjati v nespremenjenem stanju. Kakršnokoli škodo,  ki bi jo povzročil  </t>
  </si>
  <si>
    <t>na že izvedenih gradbenih, obrtniških in instalacijskih delih ali na že vgrajeni opremi, bo dolžan na lastne stroške odpraviti.</t>
  </si>
  <si>
    <t>2.1</t>
  </si>
  <si>
    <t>Tehnične zahteve izražene v obliki - najmanj oz. največ ali v območju od najmanj do največ so za ponudnika zavezujoče.</t>
  </si>
  <si>
    <t>2.2</t>
  </si>
  <si>
    <t xml:space="preserve">V popisih navedeni tehnični podatki v zvezi z dimenzijo in težo opreme so zgolj informativni, vendar pa izražajo namen rabe opreme in s tem povezana </t>
  </si>
  <si>
    <t xml:space="preserve">pričakovanja uporabnika. Čeprav navedeni podatki za ponudnika niso zavezujoči, je ponudnik dolžan ponuditi opremo, ki v zvezi </t>
  </si>
  <si>
    <t xml:space="preserve">z dimenzijami v celoti izpolnjuje zahteve kot sledi: </t>
  </si>
  <si>
    <t xml:space="preserve">- oprema, namenjena neposredni rabi uporabnikov (bolnikov oziroma osebja), mora izpolnjevati vse ergonomske zahteve oz. mora biti tako dimenzijsko kot </t>
  </si>
  <si>
    <t>oblikovno 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</si>
  <si>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</si>
  <si>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dejanskim </t>
  </si>
  <si>
    <t xml:space="preserve">razmeram v prostoru (dimenzije, instalacijski priključki, tehnološka oprema vgrajena v pohištveno, mobilna oprema itd.) </t>
  </si>
  <si>
    <t>2.3</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</si>
  <si>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</si>
  <si>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</si>
  <si>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</si>
  <si>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</si>
  <si>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2.4</t>
  </si>
  <si>
    <t xml:space="preserve">Aparati in naprave: v tehničnih specifikacijah so navedene minimalne zahteve uporabnika. V kolikor ponujeno blago ne ustreza minimalnim tehničnim in </t>
  </si>
  <si>
    <t>ostalim zahtevam uporabnika, se ponudba izloči.</t>
  </si>
  <si>
    <t>2.5</t>
  </si>
  <si>
    <t>Dobavljeno blago mora biti novo, tehnično brezhibno in funkcionalno pripravljeno za uporabo. Zagotovljen mora biti servis.</t>
  </si>
  <si>
    <t>3.1</t>
  </si>
  <si>
    <t xml:space="preserve">Ponudniki so dolžni izdelati ponudbo skladno z zahtevami iz popisov opreme in z upoštevanjem načrtov vseh etaž s tlorisno dispozicijo opreme </t>
  </si>
  <si>
    <t xml:space="preserve">ter shem in detajlov opreme (oboje je priloga temu razpisu)   </t>
  </si>
  <si>
    <t>3.2</t>
  </si>
  <si>
    <t xml:space="preserve">Izbrani ponudnik bo dolžan izdelati in montirati opremo v celoti (tudi dimenzijsko) skladno z navedeno tehnično dokumentacijo. </t>
  </si>
  <si>
    <t>3.3</t>
  </si>
  <si>
    <t xml:space="preserve">V primeru ugotovitve neskladja načrtov z izvedbo prostorov bo izvajalec dolžan izdelati in montirati opremo tako, da bo v celoti zagotovljena </t>
  </si>
  <si>
    <t xml:space="preserve">prilagojenost opreme dejanskim razmeram v prostoru (dimenzije, instalacijski priključki, tehnološka oprema - vgrajena v pohištveno, mobilna oprema itd.). </t>
  </si>
  <si>
    <t>3.4</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</si>
  <si>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</si>
  <si>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</si>
  <si>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3.5</t>
  </si>
  <si>
    <t>Izbrani izvajalec je dolžan za zahtevnejše elemente opreme izdelati delavniške načrte.</t>
  </si>
  <si>
    <t>3.6</t>
  </si>
  <si>
    <t>Za vsako podskupino opreme  je izvajalec dolžan predhodno izdelati vzorčni izdelek, ki mora  izkazovati izpolnjevanje vseh zahtev iz pogodbenih popisov</t>
  </si>
  <si>
    <t xml:space="preserve"> in načrtov.  Po naročnikovi (investitor, uporabnik, nadzornik in  projektant) potrditvi le tega lahko prične z izdelavo in dobavo celotne predmetne </t>
  </si>
  <si>
    <t>podskupine opreme.</t>
  </si>
  <si>
    <t>II.</t>
  </si>
  <si>
    <t>Zahtevani vzorčni kosi opreme po naročilu:</t>
  </si>
  <si>
    <t>Tekoči meter vseh vrst pultov (iz nerjavne pločevine, HPL  plošče) s primerom pulta z vgrajenim koritom z armaturo.</t>
  </si>
  <si>
    <t xml:space="preserve">Po en (1) primer omare, viseče omarice, podstavne omarice, mize, police - lesene in iz nerjavne  pločevine, nasadila, ročaja, ključavnice, nosilca </t>
  </si>
  <si>
    <t>in konzole za police, podstavka in eventualne druge vzorce po zahtevi naročnika.</t>
  </si>
  <si>
    <t>III.</t>
  </si>
  <si>
    <t>Zahteve v zvezi s kvaliteto materialov:</t>
  </si>
  <si>
    <t>Vodoodporne iverne plošče, z nizko vsebnostjo formaldehidov, SIST EN 312</t>
  </si>
  <si>
    <t>Laminat (debeline manj kot 2 mm), robni trakovi - SIST EN 438-3</t>
  </si>
  <si>
    <t>Dekorativne laminatne plošče, stisnjene pod visokimi pritiski – HPL (high pressure laminates),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</si>
  <si>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</si>
  <si>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</si>
  <si>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</si>
  <si>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</si>
  <si>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</si>
  <si>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</si>
  <si>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</si>
  <si>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</si>
  <si>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</si>
  <si>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</si>
  <si>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EKO Tex Standard 100,</t>
  </si>
  <si>
    <t>- SIST EN 1021-1, 2, klasifikacija po BS 5852-1,2 del 5</t>
  </si>
  <si>
    <t>IV.</t>
  </si>
  <si>
    <t>Skladnost s standardi:</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</si>
  <si>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</si>
  <si>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</si>
  <si>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</si>
  <si>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</si>
  <si>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</si>
  <si>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</si>
  <si>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</si>
  <si>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</si>
  <si>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</si>
  <si>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</si>
  <si>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</si>
  <si>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Stoli in mize za vzgojno-izobraževalne ustanove</t>
  </si>
  <si>
    <t>SIST EN 1729-1: 2006, SIST EN 1729-2:2006</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</si>
  <si>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</si>
  <si>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</si>
  <si>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</si>
  <si>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</si>
  <si>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</si>
  <si>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</si>
  <si>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</si>
  <si>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</si>
  <si>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</si>
  <si>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</si>
  <si>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 xml:space="preserve">Izbrani ponudnik bo dolžan predložiti dokazila o izpolnjevanju zahtev iz "Uredbe o zelenem javnem naročanju" (Ur. list RS št. 51/17, 64/19), za katere je </t>
  </si>
  <si>
    <t>obvezno upoštevanje okoljskih vidikov (člen 4):</t>
  </si>
  <si>
    <t>točka 5:  elektronska pisarniška oprema</t>
  </si>
  <si>
    <t>točke 7:  hladilniki, zamrzovalniki in njihove kombinacije, pralni stroji, pomivalni stroji, sušilne stroje, sesalniki in klimatske naprave</t>
  </si>
  <si>
    <t>točka 8: pohištvo</t>
  </si>
  <si>
    <t>Pri opremi, kjer so zahtevani certifikati, bo izbrani ponudnik dolžan predložiti ustrezne veljavne certifikate.</t>
  </si>
  <si>
    <t>VI.</t>
  </si>
  <si>
    <t>Dodatno</t>
  </si>
  <si>
    <t xml:space="preserve">Priložen mora biti originalen prospekt ponujenega elementa opreme z vsebovano kataloško številko - oznake na prospektu morajo jasno in nedvoumno </t>
  </si>
  <si>
    <t>določati posamezen tip artikla.</t>
  </si>
  <si>
    <t xml:space="preserve">Na naročnikovo / uporabnikovo zahtevo je potrebno dostaviti vzorčen primer proizvoda in dodatne opreme, ki so identični s ponujeno vsebino - dostava  </t>
  </si>
  <si>
    <t>na lokacijo uporabnika po pisnem pozivu.</t>
  </si>
  <si>
    <t xml:space="preserve">Izbrani izvajalec bo dolžan zagotoviti servis in originalne in nove rezervne dele v času garancijskega roka oz. za predvideno življenjsko dobo proizvoda </t>
  </si>
  <si>
    <t xml:space="preserve">(odvisno od naprave), </t>
  </si>
  <si>
    <t>Ob okvari naprave je po pozivu odzivni čas do 24 ur za življenjsko pomembne naprave, v kolikor ni v pogodbi drugače dogovorjeno</t>
  </si>
  <si>
    <t xml:space="preserve">Izbrani izvajalec  ponudnik bo dolžan zagotoviti brezplačen pouk osebja o varnem ravnanju oz. rokovanju s proizvodom na lokaciji naročnika (z izdajo potrdila) </t>
  </si>
  <si>
    <t>Vsa spremna dokumentacija vključno s prospekti in navodili za uporabo, montažo, demontažo, čiščenje mora biti v slovenskem jeziku (tudi v slikovni obliki).</t>
  </si>
  <si>
    <t>VII.</t>
  </si>
  <si>
    <t>vsakega kompleta - z barvno označene celice, kjer je zahtevano</t>
  </si>
  <si>
    <t>1.0.</t>
  </si>
  <si>
    <t xml:space="preserve">POHIŠTVENA OPREMA - PO NAROČILU IN SERIJSKA </t>
  </si>
  <si>
    <t xml:space="preserve">OPOZORILO: </t>
  </si>
  <si>
    <t xml:space="preserve">Vsaka od pozicij opreme je detajlno opredeljena v shemah (tloris, prerez, pogled, </t>
  </si>
  <si>
    <t xml:space="preserve">dimenzije, opis, navedba lokacije v objektu itd.), ki jih je ponudnik dolžan dosledno </t>
  </si>
  <si>
    <t>upoštevati.</t>
  </si>
  <si>
    <t xml:space="preserve">* OPOMBA:  </t>
  </si>
  <si>
    <t xml:space="preserve">- vse dimenzije kovinskih konstrukcij in nosilcev so okvirne, izvajalec mora </t>
  </si>
  <si>
    <t>zagotoviti statično stabilnost predvidene konstrukcije,</t>
  </si>
  <si>
    <t>- po končani izvedbi mora izvajalec predložiti dokazilo o nosilnosti elementov</t>
  </si>
  <si>
    <t>1.1.0</t>
  </si>
  <si>
    <t xml:space="preserve">PULTI </t>
  </si>
  <si>
    <t>1.2.0</t>
  </si>
  <si>
    <t xml:space="preserve">PULTI IZ LESENE VEZANE PLOŠČE s finalno obdelavo iz HPL  </t>
  </si>
  <si>
    <t>1.2.2.150</t>
  </si>
  <si>
    <t>pult delovni / pisalni,  pritrjen na steno, obdelava HPL, dim. 150x60x75cm</t>
  </si>
  <si>
    <t>Prostor: 9a-Glavna sestra, 12-Tajništvo</t>
  </si>
  <si>
    <t>Nosilna konzolna podkonstrukcija:</t>
  </si>
  <si>
    <t xml:space="preserve">- 2x L-nosilec dim. 540x612mm  iz jeklenega C-profila 100x80mm, debeline 5mm, </t>
  </si>
  <si>
    <t>porezan pod kotom  - po detajlu</t>
  </si>
  <si>
    <t>- vsi robovi nosilcev morajo biti gladki in zaobljeni,</t>
  </si>
  <si>
    <t xml:space="preserve">- nosilci so konzolno vpeti v mavčno-kartonske stene  - sidrani na višini 25 cm </t>
  </si>
  <si>
    <t>in 65 cm od tal</t>
  </si>
  <si>
    <t>- kot dodatna ojačitev so v mavčno-kartonski steni  predvidene horizontalne ojačitve</t>
  </si>
  <si>
    <t>v območju pulta, fiksirane v ojačano nosilno Knauf konstrukcijo deb. 2mm</t>
  </si>
  <si>
    <t>- pozicije nosilcev: osno po rastru stropa (praviloma na 50 ali 100 cm)</t>
  </si>
  <si>
    <t xml:space="preserve">- kjer se pult konča ob steni ali pa je v niši, je na prečno steno pult pritrjen še </t>
  </si>
  <si>
    <t>s kotnikom 50x50mm, dolžine L=55cm</t>
  </si>
  <si>
    <t xml:space="preserve">* OPOMBA: </t>
  </si>
  <si>
    <t xml:space="preserve">- vse dimenzije kovinskih pod konstrukcij in nosilcev so okvirne, </t>
  </si>
  <si>
    <t>- izvajalec mora pred izvedbo izdelati statični izračun,</t>
  </si>
  <si>
    <t>Delovna površina:</t>
  </si>
  <si>
    <t>- na kovinsko podkonstrukcijo so pritrjene (privijačene) lesene vezane plošče (28mm)</t>
  </si>
  <si>
    <t xml:space="preserve">s finalno obdelavo iz HPL (high pressure laminate) skupne debeline 30 mm, ki so </t>
  </si>
  <si>
    <t>površinsko obdelane  po postforming tehnologiji,</t>
  </si>
  <si>
    <t>- sprednji rob plošče je odrezan pod kotom - po detajlu</t>
  </si>
  <si>
    <t xml:space="preserve">- finalna obloga pulta HPL z visoko stopnjo zaščite proti obrabi, vlagi in udarce, </t>
  </si>
  <si>
    <t>odporen na čistila in razkužila</t>
  </si>
  <si>
    <t>- vse spodnje strani gladko obdelane</t>
  </si>
  <si>
    <t>- izvlečna polica za tipkovnico</t>
  </si>
  <si>
    <t>Barve:</t>
  </si>
  <si>
    <t>- barve prilagojene barvni študiji in po potrditvi odgovornega projektanta</t>
  </si>
  <si>
    <t>PULT S FINALNO OBDELAVO IZ NERJAVNE JEKLENE PLOČEVINE</t>
  </si>
  <si>
    <t>1.2.3.295</t>
  </si>
  <si>
    <r>
      <rPr>
        <b/>
        <sz val="8"/>
        <rFont val="Arial"/>
        <family val="2"/>
        <charset val="238"/>
      </rPr>
      <t xml:space="preserve">delovni pult, delovna površina iz nerjavne pločevine, dim.295x60x90 cm </t>
    </r>
    <r>
      <rPr>
        <sz val="8"/>
        <rFont val="Arial"/>
        <family val="2"/>
        <charset val="238"/>
      </rPr>
      <t xml:space="preserve">
obešen na steno, obdelava - kovinska podkonstrukcija, prašno barvana; vodoodporne iverne plošče, površinska obdelava - nerjavna pločevina</t>
    </r>
  </si>
  <si>
    <t>- pult je izdelan, položen in montiran na konzolno podkonstrukcijo</t>
  </si>
  <si>
    <t>- izdelan iz vodoodporne iverne plošče debeline 30 mm  s finalno površino iz</t>
  </si>
  <si>
    <t>nerjavne jeklene pločevine debeline 1,25 mm (jeklo št.1.4301, oznaka X5CrNi18-10,</t>
  </si>
  <si>
    <t xml:space="preserve">SIST EN 10088), </t>
  </si>
  <si>
    <t>- površina mora biti antirefleksna, odporna za korozijo, rjavenje in uporabo razkužil</t>
  </si>
  <si>
    <t xml:space="preserve">- 3x L-nosilec dim. 540x612mm  iz jeklenega C-profila 100x80mm, debeline 5mm, </t>
  </si>
  <si>
    <t>- vsi robovi nosilcev morajo biti gladki in zaobljeni</t>
  </si>
  <si>
    <t>- pozicije nosilcev  po načrtu</t>
  </si>
  <si>
    <t>SPODNJI NIZI ČAJNIH KUHINJ - PULTI</t>
  </si>
  <si>
    <t>1.2.8.135</t>
  </si>
  <si>
    <r>
      <t>spodnji niz čajne kuhinje, dim. 135x 60x90cm,</t>
    </r>
    <r>
      <rPr>
        <sz val="8"/>
        <rFont val="Arial"/>
        <family val="2"/>
        <charset val="238"/>
      </rPr>
      <t xml:space="preserve"> pult obdelava HPL, z vgrajenim enojnim koritom, dim. cca 35x42x18 cm brez preliva, z vgrajeno steklokeramično ali indukcijsko kuhalno ploščo, podpultne omarice pritrjene na steno 25 cm od tal, višine 62cm: 1x omarica z dvojnimi vrati š= 75cm, 1x omara za vgradni podpultni hladilnik š=60cm</t>
    </r>
  </si>
  <si>
    <t>Prostor: 9-Osebje</t>
  </si>
  <si>
    <t>DODATEN OPIS:</t>
  </si>
  <si>
    <t>Spodnji niz čajnih kuhinj  sestavljajo pult, podpultne omarice ter vgrajena oprema</t>
  </si>
  <si>
    <t>(kot npr. korito, električna kuhalna plošča, vgradni hladilnik, ...)</t>
  </si>
  <si>
    <t>Pult / delovna plošča</t>
  </si>
  <si>
    <t>- pult / delovna plošča je izdelan iz lesene vezane plošče s finalno obdelavo HPL</t>
  </si>
  <si>
    <t>(high pressure laminate) skupne debeline 3 cm, ki so površinsko obdelane po</t>
  </si>
  <si>
    <t>postforming tehnologiji</t>
  </si>
  <si>
    <t xml:space="preserve">- HPL z visoko stopnjo zaščite proti obrabi, vlagi in udarcem, odporen za čistila in </t>
  </si>
  <si>
    <t>razkužila</t>
  </si>
  <si>
    <t>- delovni pult je izdelan, položen in montiran na podstavne omarice</t>
  </si>
  <si>
    <t>Dodatna oprema pultov:</t>
  </si>
  <si>
    <t>- korito iz nerjavne pločevine, jeklo št. 1.4301, oznaka X5CrNi18-10, SIST EN 10088,</t>
  </si>
  <si>
    <t>opremljeno z odtokom, sifonom in zidno enoročno mešalno armaturo s podaljšano</t>
  </si>
  <si>
    <t>ročico in perlatorjem (mrežico)</t>
  </si>
  <si>
    <t>- vsa korita morajo ustrezati vsem higienskim zahtevam za uporabo v bolnišnicah in</t>
  </si>
  <si>
    <t>so brez preliva,</t>
  </si>
  <si>
    <t xml:space="preserve">- vgradna električna kuhalna plošča (glej opisi pod št. 8.1.8) </t>
  </si>
  <si>
    <t>Podpultne omarice</t>
  </si>
  <si>
    <t>Korpus omarice (stranice, strop, dno):</t>
  </si>
  <si>
    <r>
      <t xml:space="preserve">- </t>
    </r>
    <r>
      <rPr>
        <sz val="8"/>
        <rFont val="Arial"/>
        <family val="2"/>
        <charset val="238"/>
      </rPr>
      <t>izdelan iz oplemenitene iverne plošče debelne 19mm,</t>
    </r>
  </si>
  <si>
    <t>- vsi robovi zaščiteni, spredaj s PP nalimkom debeline 2mm,</t>
  </si>
  <si>
    <t>ostali s PP nalimkom 0,5mm.</t>
  </si>
  <si>
    <t>Police:</t>
  </si>
  <si>
    <r>
      <t xml:space="preserve">- </t>
    </r>
    <r>
      <rPr>
        <sz val="8"/>
        <rFont val="Arial"/>
        <family val="2"/>
        <charset val="238"/>
      </rPr>
      <t>izdelane iz oplemenitene iverne plošče debeline 25mm, obdelava enako kot korpus</t>
    </r>
  </si>
  <si>
    <t>- vsi robovi so zaščiteni, spredaj s PP nalimkom debeline 2mm, ostali s PP nalimkom</t>
  </si>
  <si>
    <t>0,5mm</t>
  </si>
  <si>
    <t>- vsi nosilci polic kovinski</t>
  </si>
  <si>
    <t>- možnost prestavljanja polic po višini</t>
  </si>
  <si>
    <t>Hrbtišča omaric:</t>
  </si>
  <si>
    <t>- izdelano iz oplemenitene iverne plošče debeline 8mm</t>
  </si>
  <si>
    <t>- vstavljeno je v utore, kar omogoča enostavno odstranitev in dostop do instalacij</t>
  </si>
  <si>
    <t>- omarice vijačene na stene morajo imeti na mestih sidranja ojačeno hrbtišče po celi</t>
  </si>
  <si>
    <t>širini omare (na višini sidranja) s ploščatim profilom iz nerjavnega jekla dim.40/2 mm</t>
  </si>
  <si>
    <t>- hrbtišča omar, ki so predvidene za vgradnjo opreme, ki je vezana na instalacije</t>
  </si>
  <si>
    <t>(korito, umivalnik, hladilnik, pomivalni stroj itd.), morajo biti temu prilagojena</t>
  </si>
  <si>
    <t xml:space="preserve">Odprtine za preboj instalacij v hrbtišču morajo biti izvedene natančno ter biti </t>
  </si>
  <si>
    <t xml:space="preserve">zatesnjene (rozete). V primeru, da je do instalacij potreben servisni dostop, je </t>
  </si>
  <si>
    <t>potrebno izvesti revizijsko odprtino s demontažnim pokrovom</t>
  </si>
  <si>
    <t>Okovje:</t>
  </si>
  <si>
    <t>- vse omarice, ki so pritrjene na steno, so opremljene z okovjem, ki omogoča</t>
  </si>
  <si>
    <t>globinsko in višinsko regulacijo skozi notranjost omare (zakrito s plastičnimi čepi)</t>
  </si>
  <si>
    <t>- okovje je montirano na bočno stranico korpusa na hrbtni strani, zahtevana nosilnost</t>
  </si>
  <si>
    <t>je najmanj 130kg (kvalitetni razred kot npr. Grass SH62)</t>
  </si>
  <si>
    <t>- podstavne omarice obešene na steno so dodatno podrte s kotnim profilom</t>
  </si>
  <si>
    <t>dim 70x50 mm na višini 25 cm od tal, ki je vijačen v steno</t>
  </si>
  <si>
    <t>Vratna krila omaric:</t>
  </si>
  <si>
    <t>- izdelana iz oplemenitene iverne plošče debeline 19 mm,</t>
  </si>
  <si>
    <t>- zgornji sloj je iz melamina (HPL) kot npr. Fundermax,</t>
  </si>
  <si>
    <t>- omogočeno mora biti mokro čiščenje  in razkuževanje,</t>
  </si>
  <si>
    <t>Odmične spone vrat (''panti''):</t>
  </si>
  <si>
    <t xml:space="preserve">- morajo biti primerne za veliko frekvenco uporabe - zagotovljeno najmanj </t>
  </si>
  <si>
    <t>60.000 odpiranj;</t>
  </si>
  <si>
    <t>- zahtevana mora biti fina višinska in globinska regulacija vrat</t>
  </si>
  <si>
    <t>Ročaji:</t>
  </si>
  <si>
    <t>- ročaji so iz nerjavnih jeklenih profilov ali iz ALU profilov, velikost in oblika po</t>
  </si>
  <si>
    <t>izbiri arhitekta</t>
  </si>
  <si>
    <t>Predalniki</t>
  </si>
  <si>
    <t>- korpus in lica predalnika izdelani enako kot omarica</t>
  </si>
  <si>
    <t>Ogrodje predalov :</t>
  </si>
  <si>
    <t>- kovinska dvojna stena,</t>
  </si>
  <si>
    <t>- vodila morajo sinhronizirana in morajo omogočati popoln in stabilen izvlek ter zračno</t>
  </si>
  <si>
    <t>(mehko) zapiranje,</t>
  </si>
  <si>
    <t>- nosilnost min. 40 kg predala z licem višine 15 cm in z možnostjo nastavitve v vseh</t>
  </si>
  <si>
    <t>smereh ter regulacijo naklona ličnic,</t>
  </si>
  <si>
    <t>- nosilnost 70 kg predala višine 30 cm in z možnostjo nastavitve v vseh smereh ter</t>
  </si>
  <si>
    <t>regulacijo naklona ličnic (kvalitetni razred kot npr.Grass Nova Pro Classic)</t>
  </si>
  <si>
    <t>- skupna višina kovinske stranice predala z licem višine 15 cm je min.12 cm</t>
  </si>
  <si>
    <t>- enako kot pri omaricah</t>
  </si>
  <si>
    <t>Dodatna oprema omaric:</t>
  </si>
  <si>
    <t>- vgradni hladilnik</t>
  </si>
  <si>
    <t>- vgradni pomivalni stroj</t>
  </si>
  <si>
    <t>1.3.0</t>
  </si>
  <si>
    <t>PULTI IZ NERJAVNE PLOČEVINE - SPODNJI NIZ</t>
  </si>
  <si>
    <t>SPLOŠEN OPIS:</t>
  </si>
  <si>
    <t>Spodnji niz sestavljajo:</t>
  </si>
  <si>
    <t>- pult delovni</t>
  </si>
  <si>
    <t>- podstavne omarice</t>
  </si>
  <si>
    <t>Pult</t>
  </si>
  <si>
    <t>- pult je izdelan, položen in montiran na podstavne omarice</t>
  </si>
  <si>
    <t>- izdelan iz vodoodporne iverne plošče debeline 30 mm s finalno površino iz nerjavne</t>
  </si>
  <si>
    <t xml:space="preserve">jeklene pločevine debeline 1,25 mm (jeklo št.1.4301, oznaka X5CrNi18-10, </t>
  </si>
  <si>
    <t>SIST EN 10088)</t>
  </si>
  <si>
    <t>- površina mora biti antirefleksna, odporna za korozijo, rjavenje in uporabo razkužila</t>
  </si>
  <si>
    <t>- pri pultih z vgrajenim koritom se izdela profilirana poglobitev v površini pulta,</t>
  </si>
  <si>
    <t>ob zadnji strani pulta je zavihek 20 cm,</t>
  </si>
  <si>
    <t xml:space="preserve">- korita so iz nerjavne jeklene pločevine, jeklo št. 1.4301, oznaka X5CrNi18-10, </t>
  </si>
  <si>
    <t>SIST EN 10088, vgrajena v pult, opremljena z odtokom, sifonom in enoročno</t>
  </si>
  <si>
    <t>mešalno baterijo s perlatorjem</t>
  </si>
  <si>
    <t>- vsa korita morajo ustrezati vsem higienskim zahtevam za uporabo v bolnišnicah</t>
  </si>
  <si>
    <t>in so brez preliva,</t>
  </si>
  <si>
    <t>- vsa kovinska oprema mora biti priključena na ozemljitveni vod</t>
  </si>
  <si>
    <t>Omarice</t>
  </si>
  <si>
    <t>Predalniki:</t>
  </si>
  <si>
    <t>- izdelani enako kot omarica</t>
  </si>
  <si>
    <t>Ogrodje predalov:</t>
  </si>
  <si>
    <t>Ključnice:</t>
  </si>
  <si>
    <t>- vse omarice in predalniki s ključavnicami, opremljene s sistemskimi ključi</t>
  </si>
  <si>
    <t>1.3.195</t>
  </si>
  <si>
    <r>
      <rPr>
        <b/>
        <sz val="8"/>
        <rFont val="Arial"/>
        <family val="2"/>
        <charset val="238"/>
      </rPr>
      <t>delovni pult obdelan z nerjavno pločevino, dim. 195x60x90cm,</t>
    </r>
    <r>
      <rPr>
        <sz val="8"/>
        <rFont val="Arial"/>
        <family val="2"/>
        <charset val="238"/>
      </rPr>
      <t xml:space="preserve"> s podpultnimi omaricami, omarice pritrjene na steno 25 cm od tal, višine 62cm:
3x predalnik š= 50 cm 
1x predalnik š= 45 cm
obdelava - vodoodporne iverne plošče, površinsko obdelane z nerjavno pločevino</t>
    </r>
  </si>
  <si>
    <t>Prostor: 2-Prostor za ne invanzivne posege</t>
  </si>
  <si>
    <t>- pult je izdelan, položen in montiran na omarice</t>
  </si>
  <si>
    <t>- niz sestavljajo podpultne omarice - predalniki globine 60 cm, višine 62 cm,</t>
  </si>
  <si>
    <t xml:space="preserve">  - 3x predalnik širine 50 cm</t>
  </si>
  <si>
    <t xml:space="preserve">  - 1x predalnik širine 45 cm</t>
  </si>
  <si>
    <t xml:space="preserve">  - vsak predalnik z 2 predaloma višine 15 cm in 1 predalom višine 30 cm </t>
  </si>
  <si>
    <t xml:space="preserve">  - omarice / predalniki pritrjeni na steno, spodnji rob 25 cm od tal, podprte s kotnikom </t>
  </si>
  <si>
    <t>1.3.215</t>
  </si>
  <si>
    <r>
      <rPr>
        <b/>
        <sz val="8"/>
        <rFont val="Arial"/>
        <family val="2"/>
        <charset val="238"/>
      </rPr>
      <t>delovni pult obdelan z nerjavno pločevino, dim. 215x60x90cm,</t>
    </r>
    <r>
      <rPr>
        <sz val="8"/>
        <rFont val="Arial"/>
        <family val="2"/>
        <charset val="238"/>
      </rPr>
      <t xml:space="preserve"> z vgrajenim enojnim koritom, dim. ca 35x42x18 cm, brez preliva, podpultnimi omaricami, pod koritom prostor za koš za smeti, zaščita za sifon; omarice pritrjene na steno 25 cm od tal, višine 62cm:
1x predalnik š= 57.5 cm, 
1x omarica z dvojnimi vrati š= 100cm
obdelava - vodoodporne iverne plošče, površinsko obdelane z nerjavno pločevino; korito iz nerjavne pločevine</t>
    </r>
  </si>
  <si>
    <t>- delovni pult z vgrajenim koritom, postavljen in montiran na podpultne omarice</t>
  </si>
  <si>
    <t>- korito dim cca. 35x42x18cm, postavitev korita na pultu desno</t>
  </si>
  <si>
    <t>- podpultne omarice globine 60 cm:</t>
  </si>
  <si>
    <t xml:space="preserve">  - 1x omarica š=100cm, v=62cm, dvojna polna vrata, po višini nastavljiva polica</t>
  </si>
  <si>
    <t xml:space="preserve">  - 1x predalnik, š=57,5cm, v=62cm, 2x predal višine 15 cm, 1x predal višine 30 cm</t>
  </si>
  <si>
    <t xml:space="preserve">  - 1x omarica pod koritom š=57,5cm, v=62cm brez vrat z zaščito sifona iz nerjavne</t>
  </si>
  <si>
    <t xml:space="preserve">    jeklene pločevine z revizijskimi vratci dim. 30x30cm in možnostjo postavitve koša za</t>
  </si>
  <si>
    <t xml:space="preserve">    odpadke pod koritom</t>
  </si>
  <si>
    <r>
      <t>Korpus omare</t>
    </r>
    <r>
      <rPr>
        <sz val="8"/>
        <rFont val="Arial"/>
        <family val="2"/>
        <charset val="238"/>
      </rPr>
      <t xml:space="preserve"> (stranice, strop, dno):</t>
    </r>
  </si>
  <si>
    <r>
      <t xml:space="preserve">- </t>
    </r>
    <r>
      <rPr>
        <sz val="8"/>
        <rFont val="Arial"/>
        <family val="2"/>
        <charset val="238"/>
      </rPr>
      <t>izdelane iz oplemenitene iverne plošče debeline 25mm, enako kot korpus</t>
    </r>
  </si>
  <si>
    <t>0,5mm.</t>
  </si>
  <si>
    <r>
      <t>Hrbtišča</t>
    </r>
    <r>
      <rPr>
        <sz val="8"/>
        <rFont val="Arial"/>
        <family val="2"/>
        <charset val="238"/>
      </rPr>
      <t xml:space="preserve"> omar:</t>
    </r>
  </si>
  <si>
    <t>- izdelano iz oplemenitene iverne plošče debeline 8mm,</t>
  </si>
  <si>
    <t xml:space="preserve">- omare, vijačene na stene, morajo imeti na mestih sidranja ojačeno hrbtišče </t>
  </si>
  <si>
    <t xml:space="preserve">po celi širini omare (na višini sidranja) s ploščatim profilom iz nerjavnega jekla </t>
  </si>
  <si>
    <t xml:space="preserve">dim. 40/2 mm, </t>
  </si>
  <si>
    <t>- hrbtišča omar, ki so predvidene za vgradnjo opreme, ki je vezana na inštalacije</t>
  </si>
  <si>
    <t xml:space="preserve">Odprtine za prehod instalacij v hrbtišču morajo biti izvedene natančno ter biti </t>
  </si>
  <si>
    <t>zatesnjene (rozete). V primeru, da je do instalacij potreben servisni dostop,</t>
  </si>
  <si>
    <t xml:space="preserve"> je potrebno izvesti revizijsko odprtino z demontažnim pokrovom</t>
  </si>
  <si>
    <t>Okovje</t>
  </si>
  <si>
    <r>
      <t xml:space="preserve">- vse omare, ki so pritrjene na steno, so opremljene z </t>
    </r>
    <r>
      <rPr>
        <b/>
        <sz val="8"/>
        <rFont val="Arial"/>
        <family val="2"/>
        <charset val="238"/>
      </rPr>
      <t>okovjem</t>
    </r>
    <r>
      <rPr>
        <sz val="8"/>
        <rFont val="Arial"/>
        <family val="2"/>
        <charset val="238"/>
      </rPr>
      <t>, ki omogoča</t>
    </r>
  </si>
  <si>
    <t xml:space="preserve">globinsko in višinsko regulacijo skozi notranjost omare (zakrito s plastičnimi čepi). </t>
  </si>
  <si>
    <t xml:space="preserve">- okovje je montirano na bočno stranico korpusa na hrbtni strani, zahtevana </t>
  </si>
  <si>
    <t>nosilnost je najmanj 130kg  (kvalitetni razred kot npr. Grass SH62)</t>
  </si>
  <si>
    <t>- vse visoke omare obešene na steno so dodatno podrte s kotnim profilom</t>
  </si>
  <si>
    <t>dim 30x30 mm na višini 25 cm od tal, ki je vijačen v steno</t>
  </si>
  <si>
    <r>
      <t xml:space="preserve">Vratna krila </t>
    </r>
    <r>
      <rPr>
        <sz val="8"/>
        <rFont val="Arial"/>
        <family val="2"/>
        <charset val="238"/>
      </rPr>
      <t>omar</t>
    </r>
  </si>
  <si>
    <t>- izdelana iz visokotlačne laminatne plošče  deb. 13mm</t>
  </si>
  <si>
    <t xml:space="preserve">- zgornjim sloj je iz melamina (HPL) z visoko stopnjo zaščite proti obrabi, </t>
  </si>
  <si>
    <t>vlagi in udarcem,</t>
  </si>
  <si>
    <t>- omogočeno mora biti mokro čiščenje z agresivnimi kemičnimi sredstvi</t>
  </si>
  <si>
    <t xml:space="preserve">- če so vratna krila steklena, so izdelana iz prosojnega kaljenega </t>
  </si>
  <si>
    <t>stekla debeline 5mm.</t>
  </si>
  <si>
    <r>
      <t>Odmične spone vrat</t>
    </r>
    <r>
      <rPr>
        <sz val="8"/>
        <rFont val="Arial"/>
        <family val="2"/>
        <charset val="238"/>
      </rPr>
      <t xml:space="preserve"> (''panti'')</t>
    </r>
  </si>
  <si>
    <t xml:space="preserve">- morajo omogočati odpiranje najmanj 135° in morajo biti primerne za veliko </t>
  </si>
  <si>
    <t>frekvenco uporabe (zagotavljati morajo najmanj 60.000 odpiranj),</t>
  </si>
  <si>
    <t>- zahtevana je fina višinska in globinska regulacija vrat</t>
  </si>
  <si>
    <t>(kvalitetni razred kot npr.Grass MB-6310)</t>
  </si>
  <si>
    <t xml:space="preserve">- za omare z ISO moduli je priporočeno odpiranje 165° (spona s širokim kotom </t>
  </si>
  <si>
    <t>odpiranja), da je omogočen izvlek modulov</t>
  </si>
  <si>
    <t>Ročaji</t>
  </si>
  <si>
    <t>- ročaji so iz eloksiranih  ALU profilov, velikost  in oblika  po izbiri arhitekta</t>
  </si>
  <si>
    <t>Ključavnice</t>
  </si>
  <si>
    <r>
      <t xml:space="preserve">- ključavnice so pri </t>
    </r>
    <r>
      <rPr>
        <b/>
        <sz val="8"/>
        <rFont val="Arial"/>
        <family val="2"/>
        <charset val="238"/>
      </rPr>
      <t>vseh omarah in predalnikih</t>
    </r>
    <r>
      <rPr>
        <sz val="8"/>
        <rFont val="Arial"/>
        <family val="2"/>
        <charset val="238"/>
      </rPr>
      <t xml:space="preserve">, s katerimi upravlja </t>
    </r>
  </si>
  <si>
    <t xml:space="preserve">osebje, opremljene s sistemskimi ključi  (razen garderobnih omar in kuhinjskih </t>
  </si>
  <si>
    <t>omaric)</t>
  </si>
  <si>
    <t>Omare na tleh</t>
  </si>
  <si>
    <t>- omare postavljene na tla stojijo na nogah višine 10 cm z možnostjo nivelacije</t>
  </si>
  <si>
    <t xml:space="preserve">višine, spredaj zapora z masko s kovinskimi vzmetmi za pritrjevanje na noge, </t>
  </si>
  <si>
    <t>enako velja ob strani, če omara stoji prosto v prostoru</t>
  </si>
  <si>
    <t xml:space="preserve">- obdelava maske je enaka kot obdelava omare, maska ima na spodnjem robu </t>
  </si>
  <si>
    <t>utor z gumijastim trakom za tesno prileganje  k tlom</t>
  </si>
  <si>
    <t>OPOMBE</t>
  </si>
  <si>
    <t>- vsa vrata morajo imeti možnost odpiranja levo ali desno glede na položaj v</t>
  </si>
  <si>
    <t>prostoru</t>
  </si>
  <si>
    <t>- vse zapore do stropa obdelane enako kot omare</t>
  </si>
  <si>
    <t>- glej sheme in detajle</t>
  </si>
  <si>
    <t>2.1.1.29</t>
  </si>
  <si>
    <r>
      <rPr>
        <b/>
        <sz val="8"/>
        <rFont val="Arial"/>
        <family val="2"/>
        <charset val="238"/>
      </rPr>
      <t>omara za čisto perilo, dim. 92,5x40x208,6 cm</t>
    </r>
    <r>
      <rPr>
        <sz val="8"/>
        <rFont val="Arial"/>
        <family val="2"/>
        <charset val="238"/>
      </rPr>
      <t xml:space="preserve"> + zapora do stropa 61,4 cm, odprta, brez vrat, police nastavljive po višini, pritrjena na steno, spodnji rob 25 cm od tal</t>
    </r>
  </si>
  <si>
    <t>Prostor: 6-Filter čisto</t>
  </si>
  <si>
    <t>- visoka omara, brez vrat, pritrjena na steno, spodnji rob 25 cm od tal</t>
  </si>
  <si>
    <t>- omara predeljena v dva dela</t>
  </si>
  <si>
    <t>- na vsaki strani 4x polica prestavljiva po višini</t>
  </si>
  <si>
    <t>- zapora do stropa višine 71,4 cm</t>
  </si>
  <si>
    <t>2.1.36.2</t>
  </si>
  <si>
    <r>
      <rPr>
        <b/>
        <sz val="8"/>
        <rFont val="Arial"/>
        <family val="2"/>
        <charset val="238"/>
      </rPr>
      <t>omara visoka za shranjevanje medicinskega materiala,</t>
    </r>
    <r>
      <rPr>
        <sz val="8"/>
        <rFont val="Arial"/>
        <family val="2"/>
        <charset val="238"/>
      </rPr>
      <t xml:space="preserve"> </t>
    </r>
    <r>
      <rPr>
        <b/>
        <sz val="8"/>
        <rFont val="Arial"/>
        <family val="2"/>
        <charset val="238"/>
      </rPr>
      <t xml:space="preserve">dim.100x40x208,6cm </t>
    </r>
    <r>
      <rPr>
        <sz val="8"/>
        <rFont val="Arial"/>
        <family val="2"/>
        <charset val="238"/>
      </rPr>
      <t xml:space="preserve">+ 61,4cm zapora do stropa1x dvokrilna polna vrata s ključavnico, s policami (police nastavljive po višini), omara na nogah, obdelava laminat, vrata HPL
</t>
    </r>
  </si>
  <si>
    <t>Prostor: 1-Glavni hodnik</t>
  </si>
  <si>
    <t>- visoka omara</t>
  </si>
  <si>
    <t>- 4x prestavljiva polica</t>
  </si>
  <si>
    <t>- polna dvokrilna vrata, opremljena s ključavnico</t>
  </si>
  <si>
    <t>- omara postavljena na nogah zakritih z masko višine 10 cm</t>
  </si>
  <si>
    <t>- zapora do stropa</t>
  </si>
  <si>
    <t>2.1.36.3</t>
  </si>
  <si>
    <r>
      <rPr>
        <b/>
        <sz val="8"/>
        <rFont val="Arial"/>
        <family val="2"/>
        <charset val="238"/>
      </rPr>
      <t>omara nizka za shranjevanje vozičkov, dm. 105x117,5x91 cm</t>
    </r>
    <r>
      <rPr>
        <sz val="8"/>
        <rFont val="Arial"/>
        <family val="2"/>
        <charset val="238"/>
      </rPr>
      <t>; višina do parapeta, spodaj vrata z obeh strani, zgoraj pult, 2x dvojna polna vrata s ključavnico; obdelava pulta in vrat HPL</t>
    </r>
  </si>
  <si>
    <t>- nizka omara, vgrajena med stebrom in okenskim parapetom</t>
  </si>
  <si>
    <t xml:space="preserve">- na obeh straneh enokrilna vrata s ključavnico širine 70 cm, ostali del fiksno zaprt </t>
  </si>
  <si>
    <t>širine 47,5 cm</t>
  </si>
  <si>
    <t xml:space="preserve">- na omarici pritrjen pult deb. 3 cm </t>
  </si>
  <si>
    <t>2.1.36.4</t>
  </si>
  <si>
    <r>
      <rPr>
        <b/>
        <sz val="8"/>
        <rFont val="Arial"/>
        <family val="2"/>
        <charset val="238"/>
      </rPr>
      <t>omara visoka, dim.115x40x208,6cm + 61,4cm zapora do stropa</t>
    </r>
    <r>
      <rPr>
        <sz val="8"/>
        <rFont val="Arial"/>
        <family val="2"/>
        <charset val="238"/>
      </rPr>
      <t>, 1x dvokrilna polna vrata s ključavnico, s policami (police nastavljive po višini), omara na nogah, obdelava = laminat, vrata=HPL</t>
    </r>
  </si>
  <si>
    <t>Prostor: 12-Tajništvo</t>
  </si>
  <si>
    <t>- visoka omara, vgrajena v niši</t>
  </si>
  <si>
    <t>- 4 police nastavljive po višini</t>
  </si>
  <si>
    <t>2.1.5S</t>
  </si>
  <si>
    <r>
      <rPr>
        <b/>
        <sz val="8"/>
        <rFont val="Arial"/>
        <family val="2"/>
        <charset val="238"/>
      </rPr>
      <t>omara pisarniška, dim. 92,5x40x183,6 cm</t>
    </r>
    <r>
      <rPr>
        <sz val="8"/>
        <rFont val="Arial"/>
        <family val="2"/>
        <charset val="238"/>
      </rPr>
      <t xml:space="preserve"> + 61,4cm zapora do stropa, dvojna vrata s ključavnico, s policami, pritrjena na steno, spodnji rob  25 cm od tal; obdelava = laminat, vrata=HPL, police nastavljive po višini</t>
    </r>
  </si>
  <si>
    <t>Prostor: 9a-Glavna sestra</t>
  </si>
  <si>
    <t>- visoka stenska omara, spodnji rob 25 cm od tal, podprta s kotnikom vijačenim v steno</t>
  </si>
  <si>
    <t>- 4x polica prestavljiva po višini</t>
  </si>
  <si>
    <t>- brez vrat</t>
  </si>
  <si>
    <t>- omara je montirana na steno, spodnji rob 25 cm od tal</t>
  </si>
  <si>
    <t>2.2.10.5.1</t>
  </si>
  <si>
    <r>
      <rPr>
        <b/>
        <sz val="8"/>
        <rFont val="Arial"/>
        <family val="2"/>
        <charset val="238"/>
      </rPr>
      <t xml:space="preserve">omara visoka za shranjevanje anestezijskega sanitetnega materiala, dim.65,6x50x208,6cm </t>
    </r>
    <r>
      <rPr>
        <sz val="8"/>
        <rFont val="Arial"/>
        <family val="2"/>
        <charset val="238"/>
      </rPr>
      <t>+ zapora do stropa 61,4cm, z izvlečnimi košarami; 1x polna vrata s ključavnico, obdelava = laminat, vrata=HPL</t>
    </r>
  </si>
  <si>
    <t>Prostor: 4-Hodnik</t>
  </si>
  <si>
    <t>- z izvečnimi ISO košarami, z vodili za popoln izvlek košar</t>
  </si>
  <si>
    <t>- 4x košara višine 20 cm / spodaj</t>
  </si>
  <si>
    <t>- 5x košara višine 10 cm / zgoraj</t>
  </si>
  <si>
    <t>- polna enokrilna vrata, opremljena s ključavnico</t>
  </si>
  <si>
    <t>2.2.11.3S</t>
  </si>
  <si>
    <r>
      <rPr>
        <b/>
        <sz val="8"/>
        <rFont val="Arial"/>
        <family val="2"/>
        <charset val="238"/>
      </rPr>
      <t xml:space="preserve">omara visoka za medicinski material, stoječa, dim. 66x60x208,6cm </t>
    </r>
    <r>
      <rPr>
        <sz val="8"/>
        <rFont val="Arial"/>
        <family val="2"/>
        <charset val="238"/>
      </rPr>
      <t>+ 81.4cm zapora do stropa s polnimi enojnimi vrati, z izvlečnimi košarami, širina in globina omare je prilagojena ISO modulu 60cm,
obdelava = laminat, vrata=HPL</t>
    </r>
  </si>
  <si>
    <t>- omara postavljena na nogah</t>
  </si>
  <si>
    <t>2.2.22</t>
  </si>
  <si>
    <r>
      <rPr>
        <b/>
        <sz val="8"/>
        <rFont val="Arial"/>
        <family val="2"/>
        <charset val="238"/>
      </rPr>
      <t xml:space="preserve">omara visoka za vgradni medicinski hladilnik, dim. 60x60x183,6cm </t>
    </r>
    <r>
      <rPr>
        <sz val="8"/>
        <rFont val="Arial"/>
        <family val="2"/>
        <charset val="238"/>
      </rPr>
      <t xml:space="preserve"> + zapora do stropa 61.4cm spodnji rob 25 cm nad tlemi, podprta z nogo, spodaj predali, zgoraj enokrilna polna vrata, obdelava = laminat, vrata=HPL</t>
    </r>
  </si>
  <si>
    <t>- visoka omara za vgradnjo medicinskega hladilnika (14.8.3), stoječa na tleh</t>
  </si>
  <si>
    <t>- v spodnjem delu omare predali: 2x višine 15cm, 1x višine 10cm in izvlečna polica</t>
  </si>
  <si>
    <t>- zračna reža višina 15 cm z rešetko</t>
  </si>
  <si>
    <t>- nad spodnjim in srednjim delom fiksna polica</t>
  </si>
  <si>
    <t xml:space="preserve">- srednji del s polnimi enokrilnimi vrati v=108cm za vgradni medicinski hladilnik, vrata </t>
  </si>
  <si>
    <t>morajo imeti sistemsko ključavnico, nad vrati zračna reža v=15cm z rešetko</t>
  </si>
  <si>
    <t>- v zadnji stranici izrez za priključke hladilnika (elektrika, informacijske vtičnice)</t>
  </si>
  <si>
    <t>- zapora do stropa 61,4cm</t>
  </si>
  <si>
    <t>- omara postavljena na tla stoji na nogi Ø 80 - 100 mm, višine 25 cm z možnostjo</t>
  </si>
  <si>
    <t>nivelacije višine</t>
  </si>
  <si>
    <t>- dimenzije in izvedba omare morajo biti prilagojene vgradnji hladilnika,</t>
  </si>
  <si>
    <t>- v omari bo vgrajen medicinski hladilnik (glej: 14.8.1)</t>
  </si>
  <si>
    <t>2.2.6.3.1</t>
  </si>
  <si>
    <r>
      <rPr>
        <b/>
        <sz val="8"/>
        <rFont val="Arial"/>
        <family val="2"/>
        <charset val="238"/>
      </rPr>
      <t xml:space="preserve">omara za medicinski material, dim. 50x60x183,6cm </t>
    </r>
    <r>
      <rPr>
        <sz val="8"/>
        <rFont val="Arial"/>
        <family val="2"/>
        <charset val="238"/>
      </rPr>
      <t>+ 61.4cm zapora do stropa s policami, 1x enojna zastekljena vrata, 6x predal, zapora do stropa, pritrjena na steno, spodnji rob 25cm nad tlemi,
obdelava = laminat, vrata=HPL in kaljeno steklo</t>
    </r>
  </si>
  <si>
    <t>- omara visoka, pritrjena na steno, spodnji rob 25 cm od tal</t>
  </si>
  <si>
    <t>- v spodnjem delu omare 6 predalo višine 15 cm z vodili za popoln izvlek predala</t>
  </si>
  <si>
    <t>- v gornjem delu višine 90,5 cm, omara z eno prestavljivo polico</t>
  </si>
  <si>
    <t>- zgornji del zaprt z enokrilnimi steklenimi vrati, s ključavnico</t>
  </si>
  <si>
    <t>- v omarici bo vgrajen sef za narkotike</t>
  </si>
  <si>
    <t>- zapora do stropa 61,4 cm</t>
  </si>
  <si>
    <t>2.3.6</t>
  </si>
  <si>
    <r>
      <rPr>
        <b/>
        <sz val="8"/>
        <rFont val="Arial"/>
        <family val="2"/>
        <charset val="238"/>
      </rPr>
      <t>omara visoka, dim. 92,5x60x183,6 cm</t>
    </r>
    <r>
      <rPr>
        <sz val="8"/>
        <rFont val="Arial"/>
        <family val="2"/>
        <charset val="238"/>
      </rPr>
      <t xml:space="preserve"> + zapora do stropa 61,4 cm, omara deljena po višini, 1x dvokrilna vrata na zaklepanje, prestavljive police, obešena na steno, spodnji rob 25 cm od tal,
obdelava = laminat, vrata=HPL</t>
    </r>
  </si>
  <si>
    <t>Prostor: 13-Nečisto-pomivanje</t>
  </si>
  <si>
    <t>- visoka omara, pritrjena na steno, spodnji rob 25 cm od tal</t>
  </si>
  <si>
    <t>2.4.2.140</t>
  </si>
  <si>
    <r>
      <rPr>
        <b/>
        <sz val="8"/>
        <rFont val="Arial"/>
        <family val="2"/>
        <charset val="238"/>
      </rPr>
      <t xml:space="preserve">omara garderobna kasetirana, 25 kaset, dim.140x40x183,6 cm </t>
    </r>
    <r>
      <rPr>
        <sz val="8"/>
        <rFont val="Arial"/>
        <family val="2"/>
        <charset val="238"/>
      </rPr>
      <t>+ zapora do stropa 61,4 cm, pritrjena na steno, spodnji rob 25cm od tal, obdelava = laminat, vrata=HPL, zaklepanje</t>
    </r>
  </si>
  <si>
    <t>- kasetirana omara - 25 kaset, velikost kasete 28x37x50 cm (šxvxg)</t>
  </si>
  <si>
    <t>- 25x enokrilna vrata, vsaka s ključavnico</t>
  </si>
  <si>
    <t>- omara montirana na steno, spodnji rob 25 cm od tal</t>
  </si>
  <si>
    <t>- omara podprta s kotnim profilom vijačenim v steno</t>
  </si>
  <si>
    <t>2.4.92S</t>
  </si>
  <si>
    <r>
      <rPr>
        <b/>
        <sz val="8"/>
        <rFont val="Arial"/>
        <family val="2"/>
        <charset val="238"/>
      </rPr>
      <t>omara garderobna kasetirana, 15 kaset, dim. 92,5x50x183,6 cm</t>
    </r>
    <r>
      <rPr>
        <sz val="8"/>
        <rFont val="Arial"/>
        <family val="2"/>
        <charset val="238"/>
      </rPr>
      <t xml:space="preserve"> + zapora do stropa 61,4 cm, pritrjena na steno, spodnji rob 25cm od tal, obdelava = laminat, vrata=HPL, ključavnica</t>
    </r>
  </si>
  <si>
    <t>- kasetirana omara - 15 kaset, velikost kaset: 31x37x50 cm (šxvxg) in 30x37x50 cm</t>
  </si>
  <si>
    <t xml:space="preserve">- 15x enokrilna vrata, vsaka s ključavnico </t>
  </si>
  <si>
    <t>2.6.26.1</t>
  </si>
  <si>
    <r>
      <rPr>
        <b/>
        <sz val="8"/>
        <rFont val="Arial"/>
        <family val="2"/>
        <charset val="238"/>
      </rPr>
      <t>omara nizka dim. 100x60x90 cm</t>
    </r>
    <r>
      <rPr>
        <sz val="8"/>
        <rFont val="Arial"/>
        <family val="2"/>
        <charset val="238"/>
      </rPr>
      <t>, z dvokrilnimi vrati, prostostoječa, na nogah; 
1x polica nastavljiva po višini, obdelava = laminat, vrata=HPL</t>
    </r>
  </si>
  <si>
    <t>- omara nizka, postavljena na nogah, zakritih z masko višine 10 cm</t>
  </si>
  <si>
    <t>- polna, dvokrilna vrata</t>
  </si>
  <si>
    <t>- polica premakljiva po višini</t>
  </si>
  <si>
    <t>2.7.0</t>
  </si>
  <si>
    <t xml:space="preserve">Korpus predalnika (stranice, strop, dno) </t>
  </si>
  <si>
    <t>- izdelan iz oplemenitene iverne plošče debeline 19mm,</t>
  </si>
  <si>
    <t xml:space="preserve">- vsi robovi so zaščiteni, spredaj s PP nalimkom deb. 2mm, ostali s PP </t>
  </si>
  <si>
    <t>nalimkom 0,5mm,</t>
  </si>
  <si>
    <t>Hrbtišče predalnika:</t>
  </si>
  <si>
    <t>- izdelano iz oplemenitene iverne plošče debeline 8mm, vstavljeno v utore</t>
  </si>
  <si>
    <t>Lica predalov:</t>
  </si>
  <si>
    <t xml:space="preserve">- izdelana iz visokotlačne laminatne plošče debeline 13mm </t>
  </si>
  <si>
    <t>- zgornjim sloj je iz melamina (HPL) z visoko stopnjo zaščite proti obrabi, vlagi in</t>
  </si>
  <si>
    <t>udarcem, omogočeno mora biti mokro čiščenje z agresivnimi čistilnimi sredstvi</t>
  </si>
  <si>
    <t>- vodila morajo sinhronizirana in morajo omogočati popoln in stabilen izvlek ter</t>
  </si>
  <si>
    <t xml:space="preserve">zračno (mehko) zapiranje. </t>
  </si>
  <si>
    <t>- nosilnost min. 40 kg predala z licem višine 16 cm in z možnostjo nastavitve</t>
  </si>
  <si>
    <t>v vseh smereh ter regulacijo naklona ličnic,</t>
  </si>
  <si>
    <t>- nosilnost 70 kg predala višine 31 cm in z možnostjo nastavitve v vseh smereh</t>
  </si>
  <si>
    <t>ter regulacijo naklona ličnic (kvalitetni razred kot npr.Grass Nova Pro Classic)</t>
  </si>
  <si>
    <t>- skupna višina kovinske stranice predala z licem višine 15 cm je min.10 cm,</t>
  </si>
  <si>
    <t>z višino lica 31 cm pa 23 cm z Dodaten kovinskim relingom pravokotne oblike</t>
  </si>
  <si>
    <t xml:space="preserve">- dolžina predala 450 mm je za predalnik globine 500mm </t>
  </si>
  <si>
    <t>dolžina predala 55 mm za predalnik globine 600mm,</t>
  </si>
  <si>
    <t>Kolesa:</t>
  </si>
  <si>
    <t>- kolesa morajo biti v izvedbi za trdo podlago, s pritrdilno ploščico in z osmi</t>
  </si>
  <si>
    <t>s krogličnimi ležaji,</t>
  </si>
  <si>
    <t>- dve kolesi z zavoro</t>
  </si>
  <si>
    <t>2.7.1</t>
  </si>
  <si>
    <r>
      <rPr>
        <b/>
        <sz val="8"/>
        <rFont val="Arial"/>
        <family val="2"/>
        <charset val="238"/>
      </rPr>
      <t>predalnik s tremi predali, na kolesih, dim. 45x60x56,4 cm</t>
    </r>
    <r>
      <rPr>
        <sz val="8"/>
        <rFont val="Arial"/>
        <family val="2"/>
        <charset val="238"/>
      </rPr>
      <t>, 
obdelava = laminat, ličnice predalov=HPL</t>
    </r>
  </si>
  <si>
    <t>Prostor: 9a-Sestra, 11-Sikalni prostor, 12-Tajništvo,  3-Bolniška soba</t>
  </si>
  <si>
    <t>- predalnik s 3 predali, višine 1x 15 cm, 2x 15,5 cm</t>
  </si>
  <si>
    <t>- centralno zaklepanje predalov, ključavnica na zgornjem predalu</t>
  </si>
  <si>
    <t>2.7.5</t>
  </si>
  <si>
    <r>
      <rPr>
        <b/>
        <sz val="8"/>
        <rFont val="Arial"/>
        <family val="2"/>
        <charset val="238"/>
      </rPr>
      <t>omara nizka na kolesih za katetre, dim. 75x50x125cm</t>
    </r>
    <r>
      <rPr>
        <sz val="8"/>
        <rFont val="Arial"/>
        <family val="2"/>
        <charset val="238"/>
      </rPr>
      <t xml:space="preserve">
zgoraj odprta, s kovinskimi nosilci za kavlje (5x prečni nosilec s po 7 kavljev), obdelava = laminat</t>
    </r>
  </si>
  <si>
    <t>Prostor: 2 - Prostor za neinvazivne posege</t>
  </si>
  <si>
    <t>- omarica odprta zgoraj, vse stranske stranice polne (glej shemo!)</t>
  </si>
  <si>
    <t xml:space="preserve">- v omarico vstavljene predelne plošče/stene z nosilci s po 7 kavlji za obešanje </t>
  </si>
  <si>
    <t>katetrov,</t>
  </si>
  <si>
    <t>- nosilci in kavlji iz nerjavnega jekla, polirani</t>
  </si>
  <si>
    <t>- omarica na 4 dvojnih kolesih Ø75 mm, dva z zavoro</t>
  </si>
  <si>
    <t>- kolesa iz materialov, ki ne puščajo sledi na dotiku z drugim materialom</t>
  </si>
  <si>
    <t>OPIS: velja splošni opis kot za 2.0 OMARE</t>
  </si>
  <si>
    <t>OPOMBA.</t>
  </si>
  <si>
    <t>- vse omarice razen kuhinjskih so opremljene s ključavnicami s sistemskimi ključi</t>
  </si>
  <si>
    <t>2.8.1S</t>
  </si>
  <si>
    <r>
      <rPr>
        <b/>
        <sz val="8"/>
        <rFont val="Arial"/>
        <family val="2"/>
        <charset val="238"/>
      </rPr>
      <t>omarica stenska, dim. 50x35x76,5 cm</t>
    </r>
    <r>
      <rPr>
        <sz val="8"/>
        <rFont val="Arial"/>
        <family val="2"/>
        <charset val="238"/>
      </rPr>
      <t xml:space="preserve"> + 61,4cm zapora do stropa, pritrjena 132,1 cm od tal, omarica z enojnimi polnimi vrati na zaklepanje, 1x polica prestavljiva po višini, obdelava = laminat, vrata=HPL</t>
    </r>
  </si>
  <si>
    <t>Prostor: 9a-Sestra,  12-Tajništvo</t>
  </si>
  <si>
    <t>- omarica, velikost 50x35x76,5 cm  + zapora do stropa 61,4 cm</t>
  </si>
  <si>
    <t>- 1x polica prestavljiva po višini</t>
  </si>
  <si>
    <t>- omarica montirana na steno, spodnji rob 132,1 cm od tal</t>
  </si>
  <si>
    <t>2.8.2S</t>
  </si>
  <si>
    <r>
      <rPr>
        <b/>
        <sz val="8"/>
        <rFont val="Arial"/>
        <family val="2"/>
        <charset val="238"/>
      </rPr>
      <t xml:space="preserve">omarica stenska, dim.100x35x76,5 cm </t>
    </r>
    <r>
      <rPr>
        <sz val="8"/>
        <rFont val="Arial"/>
        <family val="2"/>
        <charset val="238"/>
      </rPr>
      <t>+ 61,4cm zapora do stropa, pritrjena 132,1 cm od tal 1x dvokrilna polna vrata na zaklepanje, 1x polica nastavljiva po višini,   
obdelava = laminat,  vrata=HPL</t>
    </r>
  </si>
  <si>
    <t>1x omarica, š=100 cm, z dvokrilnimi polnimi vrati, z zaklepanjem</t>
  </si>
  <si>
    <t>2.8.2.57</t>
  </si>
  <si>
    <r>
      <rPr>
        <b/>
        <sz val="8"/>
        <rFont val="Arial"/>
        <family val="2"/>
        <charset val="238"/>
      </rPr>
      <t>omarica viseča, dim. 57,5x35x61,2 cm</t>
    </r>
    <r>
      <rPr>
        <sz val="8"/>
        <rFont val="Arial"/>
        <family val="2"/>
        <charset val="238"/>
      </rPr>
      <t xml:space="preserve">  + 61,4cm maska do stropa, pritrjena 147,4cm od tal  - 1x omarica odprta s polico, š=65cm
obdelava = laminat, vrata=HPL</t>
    </r>
  </si>
  <si>
    <t>Prostor: 3 - Bolniška soba</t>
  </si>
  <si>
    <t>1x omarica, š=57,5 cm</t>
  </si>
  <si>
    <t>- omarica montirana na steno, spodnji rob 147,4 cm od tal</t>
  </si>
  <si>
    <t>2.8.2.135S</t>
  </si>
  <si>
    <r>
      <rPr>
        <b/>
        <sz val="8"/>
        <rFont val="Arial"/>
        <family val="2"/>
        <charset val="238"/>
      </rPr>
      <t>omarice viseče - niz, dim. 135x35x61,2 cm</t>
    </r>
    <r>
      <rPr>
        <sz val="8"/>
        <rFont val="Arial"/>
        <family val="2"/>
        <charset val="238"/>
      </rPr>
      <t xml:space="preserve">  + 61,4cm maska do stropa, pritrjene na steno, spodnji rob 147,4cm od tal:
1x omarica z dvokrilnimi vrati, polica prestavljiva po višini, š=92,5cm
1x odprta omarica, s polico nastavljivo po višini, š=42,5cm</t>
    </r>
  </si>
  <si>
    <t>- niz sestavljata 2 omarici:</t>
  </si>
  <si>
    <t xml:space="preserve">  - 1x omarica š=92,5cm, z dvokrilnimi vrati, s polico prestavljivo po višini, </t>
  </si>
  <si>
    <t xml:space="preserve">  - 1x odprta omarica š=42,5cm, s polico nastavljivo po višini, </t>
  </si>
  <si>
    <t>- omarici montirani na steno, spodnji rob 147,4 cm od tal</t>
  </si>
  <si>
    <t>2.8.2.250</t>
  </si>
  <si>
    <r>
      <rPr>
        <b/>
        <sz val="8"/>
        <rFont val="Arial"/>
        <family val="2"/>
        <charset val="238"/>
      </rPr>
      <t xml:space="preserve">omarice viseče - niz, dim. 250x35x61,2 cm </t>
    </r>
    <r>
      <rPr>
        <sz val="8"/>
        <rFont val="Arial"/>
        <family val="2"/>
        <charset val="238"/>
      </rPr>
      <t>+ 81,4cm maska do stropa, pritrjene 147,4cm od tal:
1x omarica z rolo vrati, š=100cm 
1x omarica z rolo vrati, š=50cm</t>
    </r>
  </si>
  <si>
    <t xml:space="preserve">  - 1x omarica  š=100cm, zaprta z rolo vrati,</t>
  </si>
  <si>
    <t xml:space="preserve">  - 1x omarica  š=50cm, zaprta z rolo vrati,</t>
  </si>
  <si>
    <t>- zapora do stropa 81,4 cm</t>
  </si>
  <si>
    <t>MIZE PISALNE / DELOVNE</t>
  </si>
  <si>
    <t>- plošča pisalne mize je pritrjena na podnožju z nogami, število nog je odvisno od</t>
  </si>
  <si>
    <t>velikosti mize in oblike, s priklopno mizo ali brez</t>
  </si>
  <si>
    <t>- kovinsko podnožje / okvirni sistem z nogami iz okroglih profilov Ø50mm,</t>
  </si>
  <si>
    <t xml:space="preserve">prašno barvano, s čepi na nogah z možnostjo nastavitve oz. nivelacije </t>
  </si>
  <si>
    <t>višine +/- 2,5 cm,</t>
  </si>
  <si>
    <t xml:space="preserve">- plošča mize je izdelana iz vezane plošče d= 30 mm, zgornji sloj je HPL </t>
  </si>
  <si>
    <t>d=2mm, odporen na obrabo, vlago in udarce,</t>
  </si>
  <si>
    <t>- robovi plošče so oblikovani, prirezani pod kotom, glej shemo miz</t>
  </si>
  <si>
    <t>MIZE JEDILNE</t>
  </si>
  <si>
    <t>- mize so sestavljene iz podnožja s 4 nogami in jedilne plošče,</t>
  </si>
  <si>
    <t xml:space="preserve">- kovinsko podnožje / okvirni sistem s 4 nogami je iz jeklenih profilov, prašno </t>
  </si>
  <si>
    <t>barvano, s čepi na nogah za možnostjo nastavitve oz. nivelacije višine +/- 2,5 cm,</t>
  </si>
  <si>
    <t>- jedilna ploskev pritrjena na podnožje izdelana iz vezane plošče 3 cm in</t>
  </si>
  <si>
    <t>zgornjega sloja HPL 2mm</t>
  </si>
  <si>
    <t>4.1.1.2.2</t>
  </si>
  <si>
    <r>
      <rPr>
        <b/>
        <sz val="8"/>
        <rFont val="Arial"/>
        <family val="2"/>
        <charset val="238"/>
      </rPr>
      <t>miza pisalna z zaslonom, na nogah, dim. 157,5x75x75 cm</t>
    </r>
    <r>
      <rPr>
        <sz val="8"/>
        <rFont val="Arial"/>
        <family val="2"/>
        <charset val="238"/>
      </rPr>
      <t xml:space="preserve">
obdelava - visokotlačna kompaktna plošča; podkonstrukcija - kovinski okvirni sistem z okroglimi profili, ∅50, prašno barvani; perforirana zaščitna pločevina</t>
    </r>
  </si>
  <si>
    <t>4.1.7.2</t>
  </si>
  <si>
    <r>
      <rPr>
        <b/>
        <sz val="8"/>
        <rFont val="Arial"/>
        <family val="2"/>
        <charset val="238"/>
      </rPr>
      <t>miza pisalna, na nogah, dim. 162,5x60x75 cm</t>
    </r>
    <r>
      <rPr>
        <sz val="8"/>
        <rFont val="Arial"/>
        <family val="2"/>
        <charset val="238"/>
      </rPr>
      <t xml:space="preserve">
obdelava - visokotlačna kompaktna plošča; podkonstrukcija - kovinski okvirni sistem z okroglimi profili ∅50, prašno barvani</t>
    </r>
  </si>
  <si>
    <t>Prostor:  11 - Stikalni prostor</t>
  </si>
  <si>
    <t>4.1.24.1</t>
  </si>
  <si>
    <r>
      <rPr>
        <b/>
        <sz val="8"/>
        <rFont val="Arial"/>
        <family val="2"/>
        <charset val="238"/>
      </rPr>
      <t>kontrolni stikalni pult, dim. 162,5x80x75cm</t>
    </r>
    <r>
      <rPr>
        <sz val="8"/>
        <rFont val="Arial"/>
        <family val="2"/>
        <charset val="238"/>
      </rPr>
      <t>, obdelava - visokotlačna kompaktna plošča; podkonstrukcija - kovinski okvirni sistem z okroglimi profili ∅50, prašno barvani</t>
    </r>
  </si>
  <si>
    <t>4.2.3</t>
  </si>
  <si>
    <t>miza jedilna, dim. 175x75x75 cm</t>
  </si>
  <si>
    <t>Prostor: 9 - Osebje</t>
  </si>
  <si>
    <t>RAZNA KOVINSKA OPREMA</t>
  </si>
  <si>
    <t>5.2.15</t>
  </si>
  <si>
    <t>kovinski nosilec za računalnik obešen pod pult, dim. 28x52x36 cm</t>
  </si>
  <si>
    <t xml:space="preserve">Prostori: 3-Priprava /recovery, 9a - Glavna sestra, 12- Tajništvo - 2x </t>
  </si>
  <si>
    <t>- velikost cca. 28x36x52 cm (šxgxv)</t>
  </si>
  <si>
    <t>- izdelan iz perforirane jeklene pločevine, zaščitene z epoksidnim suho prašnim nanosom</t>
  </si>
  <si>
    <t>barve,</t>
  </si>
  <si>
    <t>- sestavljen iz dveh delov, spodaj možnost za nastavitev širine,</t>
  </si>
  <si>
    <t>- obešen pod mizo ali pultom</t>
  </si>
  <si>
    <t>POHIŠTVO IZ NERJAVNE PLOČEVINE</t>
  </si>
  <si>
    <t xml:space="preserve">Kovinsko pohištvo - posameznih elementov ali sestava posameznih sklopov omar, </t>
  </si>
  <si>
    <t>pultov ali nizov omaric mora biti izdelana po shemah opreme in v skladu z načrti opreme</t>
  </si>
  <si>
    <t>po prostorih</t>
  </si>
  <si>
    <t>Vsa kovinska oprema mora biti priključena na ozemljitveni vod</t>
  </si>
  <si>
    <t>Material:</t>
  </si>
  <si>
    <t>- nerjavna jeklena pločevina št. jekla 14301, oznaka X5CrNi 18 -10 (SIST EN 10088</t>
  </si>
  <si>
    <t>AISI 304)</t>
  </si>
  <si>
    <t>- mora biti odporna na udarce, rezanje in razkužila</t>
  </si>
  <si>
    <t>OMARE / OMARICE</t>
  </si>
  <si>
    <r>
      <rPr>
        <b/>
        <sz val="8"/>
        <rFont val="Arial"/>
        <family val="2"/>
        <charset val="238"/>
      </rPr>
      <t xml:space="preserve">Korpusi </t>
    </r>
    <r>
      <rPr>
        <sz val="8"/>
        <rFont val="Arial"/>
        <family val="2"/>
        <charset val="238"/>
      </rPr>
      <t xml:space="preserve">omar morajo biti samonosilne dvostenske konstrukcije, zvočno izolirane, </t>
    </r>
  </si>
  <si>
    <t>zunaj in znotraj gladke površine, omogočeno mora biti enostavno čiščenje in</t>
  </si>
  <si>
    <t>razkuževanje</t>
  </si>
  <si>
    <t>- hrbtišče je lahko enostensko, z ojačitvijo v predelu, kjer se obešajo na stene</t>
  </si>
  <si>
    <t>- stranice omar z ISO moduli, morajo biti opremljene z vodili oz. stenskimi vodili</t>
  </si>
  <si>
    <t xml:space="preserve">za namestitev modularnih elementov </t>
  </si>
  <si>
    <t>- omare montirane na steno so dodatno podprte s kotnim profilom pod spodnjim</t>
  </si>
  <si>
    <t>robom omare, dim.70x50mm profilom iz nerjavnega jekla</t>
  </si>
  <si>
    <r>
      <t xml:space="preserve">Vrata </t>
    </r>
    <r>
      <rPr>
        <sz val="8"/>
        <rFont val="Arial"/>
        <family val="2"/>
        <charset val="238"/>
      </rPr>
      <t xml:space="preserve">omar  morajo biti iz dvostenskega sendvič elementa z vložkom iz satovja </t>
    </r>
  </si>
  <si>
    <t>za toplotno in zvočno izolacijo,</t>
  </si>
  <si>
    <t xml:space="preserve">- opremljena s hitro zamenljivim tesnilom odpornim na razkuževanje in morajo </t>
  </si>
  <si>
    <t xml:space="preserve">ustrezati vsem higienskim zahtevam za uporabo v bolnišnicah - v sanitarno </t>
  </si>
  <si>
    <t>najzahtevnejših prostorih,</t>
  </si>
  <si>
    <t xml:space="preserve">- odmične spone vrat ('panti') morajo omogočajo odpiranje vratnega krila za </t>
  </si>
  <si>
    <t xml:space="preserve">135°– 220°, odvisno od postavitve omar, </t>
  </si>
  <si>
    <t xml:space="preserve">- nastavitev zapiranja / odpiranja krila na 90° brez dodatnih držal ali magnetov </t>
  </si>
  <si>
    <t xml:space="preserve">tako, da je svetla mera notranjosti omare v celoti dostopna za namestitev različnih </t>
  </si>
  <si>
    <t>vodil, polic, modularnih elementov ali vgradnjo različnih aparatov,</t>
  </si>
  <si>
    <t>- oblika in delovanje nasadil mora ustrezati vsem higienskim zahtevam za uporabo</t>
  </si>
  <si>
    <t>v bolnišnicah,</t>
  </si>
  <si>
    <t>- vratna krila opremljena z ročajem, iz materialov odpornih na razenje in razkužila</t>
  </si>
  <si>
    <t>- vsa vratna krila morajo biti na zaklepanje (univerzalno zaklepanje), opremljena</t>
  </si>
  <si>
    <t>s ključavnico (velja tudi za viseče omarice)</t>
  </si>
  <si>
    <r>
      <t>Police</t>
    </r>
    <r>
      <rPr>
        <sz val="8"/>
        <rFont val="Arial"/>
        <family val="2"/>
        <charset val="238"/>
      </rPr>
      <t xml:space="preserve"> v omarah izdelane iz nerjavne  jeklene pločevine deb. 1,9mm, dvostenske</t>
    </r>
  </si>
  <si>
    <t>debeline najmanj 21mm z zavihkom na vseh straneh.</t>
  </si>
  <si>
    <t>PREDALI</t>
  </si>
  <si>
    <t>- fronte predalov iz dvostenskega sendvič elementa z vložkom iz satovja za toplotno</t>
  </si>
  <si>
    <t>za toplotno in zvočno izolacijo ter tesnilnim profilom,</t>
  </si>
  <si>
    <t>- ročaji enaki kot na vratih omar,</t>
  </si>
  <si>
    <t>- fronte predalov morajo biti hitro in enostavno snemljive, da je omogočeno popolno</t>
  </si>
  <si>
    <t>čiščenje dna predala,</t>
  </si>
  <si>
    <t>- predali - kovinski, dno in stranice izdelani v enem kosu, vodila zakrita, izvlek mora biti</t>
  </si>
  <si>
    <t>nadzorovan in sinhroniziran z obremenitvijo predala,</t>
  </si>
  <si>
    <t xml:space="preserve">-  zapiranje gladko, tekoče, neslišno in 2 cm pred korpusom samodejno, </t>
  </si>
  <si>
    <t>- predali naj bodo izdelani za popolni izvlek</t>
  </si>
  <si>
    <t>- predali so opremljeni s sistemsko ključavnico</t>
  </si>
  <si>
    <t>ZAPORE</t>
  </si>
  <si>
    <r>
      <t xml:space="preserve">-  </t>
    </r>
    <r>
      <rPr>
        <sz val="8"/>
        <rFont val="Arial"/>
        <family val="2"/>
        <charset val="238"/>
      </rPr>
      <t>prostor od omare do spuščenega stropa ali do stene se zapira z  blendami</t>
    </r>
  </si>
  <si>
    <t>v enakem materialu, obdelavi, konstrukciji in rastru kot so omare, ki jih zapore /</t>
  </si>
  <si>
    <t>blende dopolnjujejo</t>
  </si>
  <si>
    <t xml:space="preserve">- plošča deb.30mm, z oblogo delovne površine izdelan iz nerjaveče pločevine </t>
  </si>
  <si>
    <t>deb. 1,25 mm, št. jekla 14301, oznaka  X5CrNi 18 -10 (SIST EN 10088)</t>
  </si>
  <si>
    <t>- površina antirefleksno obdelana, odporna na korozijo in uporabo razkužil,</t>
  </si>
  <si>
    <t>ob zadnji strani pulta mora biti dvignjen zavihan rob 2/4 cm,</t>
  </si>
  <si>
    <t>- polnilo zvočno izolirano iz dvojne vodoodporne vezane plošče</t>
  </si>
  <si>
    <t xml:space="preserve">- korita iz nerjaveče pločevine, št. jekla 14301, oznaka  X5CrNi 18 -10 (SIST EN </t>
  </si>
  <si>
    <t>10088), brezšivno varjena v površino pulta, opremljena  z odtokom in sifonom,</t>
  </si>
  <si>
    <t>- dno korita v nagibu proti odtoku,</t>
  </si>
  <si>
    <t xml:space="preserve">- vsa korita morajo ustrezati vsem sanitarne zahtevam za uporabo v bolnišnicah </t>
  </si>
  <si>
    <t>in so brez preliva</t>
  </si>
  <si>
    <t>- glej shemo in detajle opreme</t>
  </si>
  <si>
    <t>5.3.2.297</t>
  </si>
  <si>
    <r>
      <rPr>
        <b/>
        <sz val="8"/>
        <rFont val="Arial"/>
        <family val="2"/>
        <charset val="238"/>
      </rPr>
      <t xml:space="preserve">niz visečih omaric, nerjavna pločevina </t>
    </r>
    <r>
      <rPr>
        <sz val="8"/>
        <rFont val="Arial"/>
        <family val="2"/>
        <charset val="238"/>
      </rPr>
      <t>(INOX</t>
    </r>
    <r>
      <rPr>
        <b/>
        <sz val="8"/>
        <rFont val="Arial"/>
        <family val="2"/>
        <charset val="238"/>
      </rPr>
      <t xml:space="preserve">), dim. 297,5x35x60 cm </t>
    </r>
    <r>
      <rPr>
        <sz val="8"/>
        <rFont val="Arial"/>
        <family val="2"/>
        <charset val="238"/>
      </rPr>
      <t>+ 60cm zapora do stropa, omarice pritrjene na steno, spodnji rob 150 cm od tal:
2x viseča omarica brez vrat š=100 cm, 
1x viseča omarica z dvojnimi vrati š=100 cm</t>
    </r>
  </si>
  <si>
    <t>Prostor: 13-nečisto</t>
  </si>
  <si>
    <t>5.3.3.197</t>
  </si>
  <si>
    <r>
      <rPr>
        <b/>
        <sz val="8"/>
        <rFont val="Arial"/>
        <family val="2"/>
        <charset val="238"/>
      </rPr>
      <t>spodnji niz, nerjavna pločevine</t>
    </r>
    <r>
      <rPr>
        <sz val="8"/>
        <rFont val="Arial"/>
        <family val="2"/>
        <charset val="238"/>
      </rPr>
      <t xml:space="preserve"> (INOX),</t>
    </r>
    <r>
      <rPr>
        <b/>
        <sz val="8"/>
        <rFont val="Arial"/>
        <family val="2"/>
        <charset val="238"/>
      </rPr>
      <t xml:space="preserve"> dim. 197,5x60x90cm, </t>
    </r>
    <r>
      <rPr>
        <sz val="8"/>
        <rFont val="Arial"/>
        <family val="2"/>
        <charset val="238"/>
      </rPr>
      <t>pult s podpultnimi omaricami, omarice pritrjene na steno, spodnji rob 25 cm od tal, višine 62cm: 1x predalnik š=50 cm, 1x predalnik š=47,5 cm, 1x omarica z dvojnimi vrati š= 100 cm</t>
    </r>
  </si>
  <si>
    <t>5.3.3.297</t>
  </si>
  <si>
    <r>
      <rPr>
        <b/>
        <sz val="8"/>
        <rFont val="Arial"/>
        <family val="2"/>
        <charset val="238"/>
      </rPr>
      <t xml:space="preserve">spodnji niz, nerjavna  pločevina </t>
    </r>
    <r>
      <rPr>
        <sz val="8"/>
        <rFont val="Arial"/>
        <family val="2"/>
        <charset val="238"/>
      </rPr>
      <t xml:space="preserve">(INOX), </t>
    </r>
    <r>
      <rPr>
        <b/>
        <sz val="8"/>
        <rFont val="Arial"/>
        <family val="2"/>
        <charset val="238"/>
      </rPr>
      <t xml:space="preserve">dim. 297,5x70x90cm, </t>
    </r>
    <r>
      <rPr>
        <sz val="8"/>
        <rFont val="Arial"/>
        <family val="2"/>
        <charset val="238"/>
      </rPr>
      <t>pult z vgrajenim enojnim koritom in podpultnimi omaricami ter zaščito za sifon, omarice pritrjene na steno, spodnji rob 25 cm od tal, višine 62cm:
1x omarica z dvojnimi vrati š= 100 cm</t>
    </r>
  </si>
  <si>
    <t>REGALI</t>
  </si>
  <si>
    <t>- polični regali izdelan iz nerjavnega jekla - police in nosilna konstrukcija,</t>
  </si>
  <si>
    <t xml:space="preserve">- hrbtni strani prečne ojačitve regala, ki zagotavljajo stabilnost regala </t>
  </si>
  <si>
    <t xml:space="preserve">- stranice regala kovinski T profili, široki 50 mm z nastavki za montažo polic v </t>
  </si>
  <si>
    <t>razmakih 25 mm</t>
  </si>
  <si>
    <t xml:space="preserve">- stranice regalov in police naj se sestavljajo brez vijačenja tako da je omogočena  </t>
  </si>
  <si>
    <t>enostavna montaža in demontaža brez orodja</t>
  </si>
  <si>
    <t>- police izdelane iz nerjavne jeklene pločevine, prestavljive po višini</t>
  </si>
  <si>
    <t>- nosilnost police najmanj 110 - 150 kg kontinuirane obremenitve,</t>
  </si>
  <si>
    <t>- najvišja polica je hkrati pokrov regala, je enaka kot vse ostale police</t>
  </si>
  <si>
    <t>5.2.9.80</t>
  </si>
  <si>
    <r>
      <rPr>
        <b/>
        <sz val="8"/>
        <rFont val="Arial"/>
        <family val="2"/>
        <charset val="238"/>
      </rPr>
      <t>regal visok, iz nerjavne pločevine, dim. 80x42x270cm</t>
    </r>
    <r>
      <rPr>
        <sz val="8"/>
        <rFont val="Arial"/>
        <family val="2"/>
        <charset val="238"/>
      </rPr>
      <t xml:space="preserve"> za škatle srčnih zaklopk</t>
    </r>
  </si>
  <si>
    <t>Prostor: 15-Shramba zaklopk</t>
  </si>
  <si>
    <t>5.2.9.80.1</t>
  </si>
  <si>
    <r>
      <rPr>
        <b/>
        <sz val="8"/>
        <rFont val="Arial"/>
        <family val="2"/>
        <charset val="238"/>
      </rPr>
      <t>regal visok, iz nerjavne pločevine, dim. 80x52.5x270cm</t>
    </r>
    <r>
      <rPr>
        <sz val="8"/>
        <rFont val="Arial"/>
        <family val="2"/>
        <charset val="238"/>
      </rPr>
      <t xml:space="preserve"> za škatle srčnih zaklopk</t>
    </r>
  </si>
  <si>
    <t>5.2.9.285</t>
  </si>
  <si>
    <r>
      <rPr>
        <b/>
        <sz val="8"/>
        <rFont val="Arial"/>
        <family val="2"/>
        <charset val="238"/>
      </rPr>
      <t>regal visok, iz nerjavne pločevine, dim. 285x42x270cm</t>
    </r>
    <r>
      <rPr>
        <sz val="8"/>
        <rFont val="Arial"/>
        <family val="2"/>
        <charset val="238"/>
      </rPr>
      <t xml:space="preserve"> za škatle srčnih zaklopk</t>
    </r>
  </si>
  <si>
    <t>5.3.2.197</t>
  </si>
  <si>
    <r>
      <rPr>
        <b/>
        <sz val="8"/>
        <rFont val="Arial"/>
        <family val="2"/>
        <charset val="238"/>
      </rPr>
      <t xml:space="preserve">niz visečih omaric, nerjavna pločevina (INOX), dim. 197,5x35x60 cm </t>
    </r>
    <r>
      <rPr>
        <sz val="8"/>
        <rFont val="Arial"/>
        <family val="2"/>
        <charset val="238"/>
      </rPr>
      <t>+ 60cm zapora do stropa, omarice pritrjene na steno, spodnji rob 150 cm od tal:
1x viseča omarica brez vrat š=100 cm, 
1x viseča omarica z enojnimi vrati š=50 cm,
1x viseča omarica z enojnimi vrati š=47,5 cm</t>
    </r>
  </si>
  <si>
    <r>
      <t xml:space="preserve">- </t>
    </r>
    <r>
      <rPr>
        <sz val="8"/>
        <rFont val="Arial"/>
        <family val="2"/>
        <charset val="238"/>
      </rPr>
      <t>izdelana iz oplemenitene iverne plošče debelne 19mm,</t>
    </r>
  </si>
  <si>
    <t>- vsi robovi zaščiteni s PP nalimkom debeline 2mm,</t>
  </si>
  <si>
    <t>- vključno pritrdilni material za mavčno kartonske plošče,</t>
  </si>
  <si>
    <t>6.5.1</t>
  </si>
  <si>
    <r>
      <rPr>
        <b/>
        <sz val="8"/>
        <rFont val="Arial"/>
        <family val="2"/>
        <charset val="238"/>
      </rPr>
      <t>garderobna stena, dim. 50x2x198,6 cm</t>
    </r>
    <r>
      <rPr>
        <sz val="8"/>
        <rFont val="Arial"/>
        <family val="2"/>
        <charset val="238"/>
      </rPr>
      <t>, spodnji rob 10cm nad tlemi</t>
    </r>
  </si>
  <si>
    <t>Prostor: 9 - Osebje, 12- Tajništvo</t>
  </si>
  <si>
    <t>Opis stenske obloge:</t>
  </si>
  <si>
    <t xml:space="preserve">- material:  plošča iz HPL d= 1cm, vsi robovi obdelani </t>
  </si>
  <si>
    <t>- obloga je namenjena zaščiti stene in namestitvi dodatne opreme,</t>
  </si>
  <si>
    <t>- obloga  MK-stene je ravna, višine 200 cm (namestitev 10 cm nad gotovim tlakom),</t>
  </si>
  <si>
    <t>širina oblog: 90 cm, 92,5 cm, 100 cm</t>
  </si>
  <si>
    <t>- na oblogo je pritrjeno ogledalo višine 75cm, širine 50 cm (namestitev 125 cm nad</t>
  </si>
  <si>
    <t>gotovim tlakom)</t>
  </si>
  <si>
    <t>- ob ogledalu so stikala,</t>
  </si>
  <si>
    <t>- vse odprtine v stenski oblogi uskladiti z dobavitelji inštalacijske opreme</t>
  </si>
  <si>
    <t>- postavitev umivalnika in razmestitev ostale opreme po shemah</t>
  </si>
  <si>
    <t>- barva plošč prilagojena barvni študiji in po potrditvi odgovornega projektanta,</t>
  </si>
  <si>
    <t>OPOZORILO: detajlnejši opisi opreme in načina montaže so navedeni v</t>
  </si>
  <si>
    <t>shemah opreme in detajlih</t>
  </si>
  <si>
    <t>O1</t>
  </si>
  <si>
    <r>
      <rPr>
        <b/>
        <sz val="8"/>
        <rFont val="Arial"/>
        <family val="2"/>
        <charset val="238"/>
      </rPr>
      <t>stenska obloga za umivalnikom, dim.85x260cm</t>
    </r>
    <r>
      <rPr>
        <sz val="8"/>
        <rFont val="Arial"/>
        <family val="2"/>
        <charset val="238"/>
      </rPr>
      <t>, obdelava HPL, spodnji rob 10cm nad tlemi</t>
    </r>
  </si>
  <si>
    <t>Prostor: 8 - WC</t>
  </si>
  <si>
    <t>O2</t>
  </si>
  <si>
    <r>
      <rPr>
        <b/>
        <sz val="8"/>
        <rFont val="Arial"/>
        <family val="2"/>
        <charset val="238"/>
      </rPr>
      <t>stenska obloga za umivalnikom, dim.100x260cm</t>
    </r>
    <r>
      <rPr>
        <sz val="8"/>
        <rFont val="Arial"/>
        <family val="2"/>
        <charset val="238"/>
      </rPr>
      <t>, obdelava HPL, spodnji rob 10cm nad tlemi</t>
    </r>
  </si>
  <si>
    <t>SPLOŠEN OPIS</t>
  </si>
  <si>
    <t>- stoli morajo ustrezajo standardom  SIST EN 1335-1:01, SIST EN 1335-2:09,</t>
  </si>
  <si>
    <t>SIST EN 1335-3:09,</t>
  </si>
  <si>
    <t>- vse površine morajo biti izvedene v kvaliteti, ki omogoča pogosto mokro čiščenje</t>
  </si>
  <si>
    <t>in uporabo razkužilnih sredstev, enako velja za zaščitne lake pri lesenih stolih;</t>
  </si>
  <si>
    <t xml:space="preserve">prevleke tapeciranih sedežev morajo biti izvedene iz materialov v kvaliteti, ki </t>
  </si>
  <si>
    <t>zagotavlja ognje varnost, vodoodpornost, odpornost za urine in umazanijo, biti</t>
  </si>
  <si>
    <t xml:space="preserve">morajo antibakterijski in antigljivični; </t>
  </si>
  <si>
    <t>- kolesa morajo biti prilagojena trdemu tlaku in ne smejo puščati sledi,</t>
  </si>
  <si>
    <t>kolesa morajo biti dvojna; na stabilnem podnožju</t>
  </si>
  <si>
    <t>- izbor barvnih tonov po barvni študiji oz. navodilih arhitekta</t>
  </si>
  <si>
    <t>7.1.1</t>
  </si>
  <si>
    <t>stol pisarniški, vrtiljak</t>
  </si>
  <si>
    <t>Prostori: 2-Prostor za neinvazivne posege - 2x, 3-Bolniška soba - 1x, 9a-Glavna sestra - 1x,   11-Stikalni prostor - 4x, 12-Tajništvo - 1x</t>
  </si>
  <si>
    <t>- sestavljen iz centralne noge z zvezdastim podnožjem s kolesi (5 koles)</t>
  </si>
  <si>
    <t>sedež s hrbtiščem in nasloni za roke</t>
  </si>
  <si>
    <t>- nastavitev višine in sinhron mehanizem</t>
  </si>
  <si>
    <t>- mehansko nastavljiva višina hrbtnega naslona</t>
  </si>
  <si>
    <t>- nastavljiva višina in smer ročnih naslonov</t>
  </si>
  <si>
    <t>- sedež in visok naslon iz oblikovane vezane plošče oblazinjena s kvalitetnim</t>
  </si>
  <si>
    <t>tekstilnim usnjem, polnilo ergonomsko rezana PU pena d=50-30mm</t>
  </si>
  <si>
    <t>- sedež in naslon zaščitena z masko iz črnega PU</t>
  </si>
  <si>
    <t>- višinsko nastavljiva  ročna opirala (npr. tip Ginger), kromirana, s PU črno blazino,</t>
  </si>
  <si>
    <t>- kolesa antistatična, kolesa ne smejo puščati sledi</t>
  </si>
  <si>
    <t>7.1.5</t>
  </si>
  <si>
    <t>stol jedilni</t>
  </si>
  <si>
    <t>- kromirano kovinsko ogrodje,</t>
  </si>
  <si>
    <t>- sedež in naslon integrirana lupina - oblikovana vezana plošča-les,</t>
  </si>
  <si>
    <t>- brez ročnih opiral,</t>
  </si>
  <si>
    <t>- nakladalen</t>
  </si>
  <si>
    <t>7.1.30.1</t>
  </si>
  <si>
    <r>
      <rPr>
        <b/>
        <sz val="8"/>
        <rFont val="Arial"/>
        <family val="2"/>
        <charset val="238"/>
      </rPr>
      <t>klop garderobna</t>
    </r>
    <r>
      <rPr>
        <sz val="8"/>
        <rFont val="Arial"/>
        <family val="2"/>
        <charset val="238"/>
      </rPr>
      <t xml:space="preserve">, </t>
    </r>
    <r>
      <rPr>
        <b/>
        <sz val="8"/>
        <rFont val="Arial"/>
        <family val="2"/>
        <charset val="238"/>
      </rPr>
      <t>dim. 80x35x45/180 cm</t>
    </r>
    <r>
      <rPr>
        <sz val="8"/>
        <rFont val="Arial"/>
        <family val="2"/>
        <charset val="238"/>
      </rPr>
      <t>,  enostranska z obešali, obdelava = vezani les (d=30 mm), konstrukcija 60x30 mm kovinske cevi prašno barvane</t>
    </r>
  </si>
  <si>
    <t>Prostor: 5-Filter nečisto</t>
  </si>
  <si>
    <t>7.1.30.2</t>
  </si>
  <si>
    <t>klop prestopna, dim.90x20x20cm</t>
  </si>
  <si>
    <t>Prostor: prehod med 5-Filter nečisto in 6-Filter čisto</t>
  </si>
  <si>
    <t xml:space="preserve">- prestopna klop, samostoječa </t>
  </si>
  <si>
    <t>- izdelana iz vezanega lesa debeline 20 mm</t>
  </si>
  <si>
    <t>- na spodnjem robu utor z gumijastim trakom za tesno prileganje k tlom</t>
  </si>
  <si>
    <t>SPLOŠNA SERIJSKA OPREMA</t>
  </si>
  <si>
    <t>8.1.8</t>
  </si>
  <si>
    <t>električna steklokeramična ali indukcijska plošča z dvema kuhalnima mestoma</t>
  </si>
  <si>
    <t>- dvomestni steklokeramičen ali indukcijski modul za vgradnjo v pult</t>
  </si>
  <si>
    <t>- upravljanje na dotik</t>
  </si>
  <si>
    <t>- timer kuhališča</t>
  </si>
  <si>
    <t>- povečana moč delovanja PowerBoost</t>
  </si>
  <si>
    <t>- tiho delovanje</t>
  </si>
  <si>
    <t>- pokazatelj preostale temperature</t>
  </si>
  <si>
    <t>- energetsko varčen</t>
  </si>
  <si>
    <t>8.1.9</t>
  </si>
  <si>
    <t>hladilnik gospodinjski, vgradni v podpultni omarici</t>
  </si>
  <si>
    <t>- hladilnik z zamrzovalnim delom, gospodinjski vgradni, pod pultom</t>
  </si>
  <si>
    <t>- hladilni del cca. 130 litrov</t>
  </si>
  <si>
    <t>- zvočni alarm za predolgo odprta vrata</t>
  </si>
  <si>
    <t>- digitalni prikaz temperature</t>
  </si>
  <si>
    <t>- inteligentni sistem pomnjenja</t>
  </si>
  <si>
    <t>8.4.2</t>
  </si>
  <si>
    <t>obešalna kljukica, dvojna</t>
  </si>
  <si>
    <t>Prostor: 8-WC</t>
  </si>
  <si>
    <t>- kljukica, obešalna, dvojna na rozeti, iz kromiranega jekla</t>
  </si>
  <si>
    <t>- montaža na viš. 195 cm od tal ali na vratno krilo</t>
  </si>
  <si>
    <t>8.4.12</t>
  </si>
  <si>
    <t>tabla informacijska, magnetna, dim. 100x120 cm</t>
  </si>
  <si>
    <t>- tabla, informacije, bela, magnetna, pisanje s flomastri</t>
  </si>
  <si>
    <t>- v zaščitnem okvirju</t>
  </si>
  <si>
    <t>- obešanje na ojačitev v steni na višini 195 cm</t>
  </si>
  <si>
    <t>- set flomastrov, brisalec + rezervni brisalci</t>
  </si>
  <si>
    <t>- set magnetov - najmanj 10 kosov, premera 2,5 cm</t>
  </si>
  <si>
    <t>8.4.21.1</t>
  </si>
  <si>
    <t>koš za papir</t>
  </si>
  <si>
    <t>Prostor: 9a-Glavna sestra, 11-Stikalni prostor, 12-Tajništvo</t>
  </si>
  <si>
    <t>- koš kovinski, iz perforirane alu pločevine, polno dno</t>
  </si>
  <si>
    <t>- velikost: cca. Ø25x32(h) cm</t>
  </si>
  <si>
    <t>8.4.21.2</t>
  </si>
  <si>
    <t>koš za komunalne odpadke</t>
  </si>
  <si>
    <t>Prostor: 9-Osebje, 11-Stikalni prostor-2x</t>
  </si>
  <si>
    <t>8.4.22</t>
  </si>
  <si>
    <t xml:space="preserve">svetilka namizna </t>
  </si>
  <si>
    <t>Prostor: 12-Tajništvo, 9a-Glavna sestra</t>
  </si>
  <si>
    <t xml:space="preserve">- tipska namizna svetilka, namenjena dodatni osvetlitvi delovnega mesta </t>
  </si>
  <si>
    <t>- celotno nosilno ogrodje je izvedeno iz kromiranih profilov</t>
  </si>
  <si>
    <t>- svetilka je na nosilnem podstavku z gibljivo ročico z enojnim pregibom</t>
  </si>
  <si>
    <t xml:space="preserve">- žarnice: LED </t>
  </si>
  <si>
    <t>8.4.52</t>
  </si>
  <si>
    <t>lestev dvokraka</t>
  </si>
  <si>
    <t>Prostor: 15-Shramba srčnih zaklopk</t>
  </si>
  <si>
    <t>- lestev, dvokraka, zložljiva, izdelana iz aliminija</t>
  </si>
  <si>
    <t>- 6 stopnic - nedrseče nastopne  ploskve, širina 8 cm,</t>
  </si>
  <si>
    <t>- zgornja razširjena polica</t>
  </si>
  <si>
    <t>Opomba:</t>
  </si>
  <si>
    <t>Sanitarna oprema umivalnih mest in WC-jev je v UKC standardizirana, je že dobavljena</t>
  </si>
  <si>
    <t>in skladiščena. Ob vsakem elementu, ki je označen, se navede le ceno montaže</t>
  </si>
  <si>
    <t>11.1.1.1</t>
  </si>
  <si>
    <r>
      <t xml:space="preserve">dispenzer za razkužilo </t>
    </r>
    <r>
      <rPr>
        <b/>
        <sz val="8"/>
        <color rgb="FFC00000"/>
        <rFont val="Arial"/>
        <family val="2"/>
        <charset val="238"/>
      </rPr>
      <t>-</t>
    </r>
    <r>
      <rPr>
        <sz val="8"/>
        <color rgb="FFC00000"/>
        <rFont val="Arial"/>
        <family val="2"/>
        <charset val="238"/>
      </rPr>
      <t xml:space="preserve"> samo montaža</t>
    </r>
  </si>
  <si>
    <t xml:space="preserve">Prostor: 2-Prostor za neinvazivne posege, 3-Bolniška soba - 2x,  7-Kirurško umivanje, </t>
  </si>
  <si>
    <t>9-Osebje, 11-Kontrolni / stikalni prostor</t>
  </si>
  <si>
    <t>- nosilec za dispenzer za razkužilo (volumen 500 ml), z ročico za proženje razkužila</t>
  </si>
  <si>
    <t xml:space="preserve">dolžine cca.14 cm, </t>
  </si>
  <si>
    <t>11.1.1.3</t>
  </si>
  <si>
    <r>
      <t>dispenzer za tekoče milo</t>
    </r>
    <r>
      <rPr>
        <sz val="8"/>
        <color rgb="FFC00000"/>
        <rFont val="Arial"/>
        <family val="2"/>
        <charset val="238"/>
      </rPr>
      <t xml:space="preserve"> - samo montaža</t>
    </r>
  </si>
  <si>
    <t xml:space="preserve">Prostor:  3-Bolniška soba - 2x, 7-Kirurško umivanje, 8-WC, 9-Osebje, </t>
  </si>
  <si>
    <t>- nosilec za dispenzer za tekoče milo (volumen 500 ml), z ročico za proženje</t>
  </si>
  <si>
    <t>dolžine cca.14 cm</t>
  </si>
  <si>
    <t>11.1.1.4</t>
  </si>
  <si>
    <r>
      <t>podajalnik za papirne brisače</t>
    </r>
    <r>
      <rPr>
        <sz val="8"/>
        <rFont val="Arial"/>
        <family val="2"/>
        <charset val="238"/>
      </rPr>
      <t xml:space="preserve"> </t>
    </r>
    <r>
      <rPr>
        <sz val="8"/>
        <color rgb="FFC00000"/>
        <rFont val="Arial"/>
        <family val="2"/>
        <charset val="238"/>
      </rPr>
      <t>- samo montaža</t>
    </r>
  </si>
  <si>
    <t>Prostor:  3-Bolniška soba -2x, 8-WC, 9-Osebje</t>
  </si>
  <si>
    <t>- kapaciteta cca. 360 kosov, s ključavnico</t>
  </si>
  <si>
    <t>- izdelan iz barvane pločevine</t>
  </si>
  <si>
    <t>- brisače zloženke, dimenzije 10x23 cm (zloženke, ki se uporabljajo v UKC)</t>
  </si>
  <si>
    <t>11.1.1.5</t>
  </si>
  <si>
    <r>
      <t>vpenjalni okvir za vrečo</t>
    </r>
    <r>
      <rPr>
        <sz val="8"/>
        <rFont val="Arial"/>
        <family val="2"/>
        <charset val="238"/>
      </rPr>
      <t xml:space="preserve"> </t>
    </r>
    <r>
      <rPr>
        <sz val="8"/>
        <color rgb="FFC00000"/>
        <rFont val="Arial"/>
        <family val="2"/>
        <charset val="238"/>
      </rPr>
      <t>- samo montaža</t>
    </r>
  </si>
  <si>
    <t>Prostor:  3-Bolniška soba, 8-WC</t>
  </si>
  <si>
    <t>- vpenjalni okvir za PVC vrečo, za uporabljene papirne brisače</t>
  </si>
  <si>
    <t>- velikost vrečke cca. 50x55 cm (vrečke, ki se uporabljajo v UKC)</t>
  </si>
  <si>
    <t>- izdelan iz nerjavne jeklene žice, žica polirana na visoki sijaj, ustreznih dimenzij</t>
  </si>
  <si>
    <t>da se ne zvija ali krivi</t>
  </si>
  <si>
    <t>- montaža na ojačitev v steni na višini cca. 80 cm</t>
  </si>
  <si>
    <t>11.1.1.7</t>
  </si>
  <si>
    <r>
      <t xml:space="preserve">nosilec za toaletni papir </t>
    </r>
    <r>
      <rPr>
        <sz val="8"/>
        <color rgb="FFC00000"/>
        <rFont val="Arial"/>
        <family val="2"/>
        <charset val="238"/>
      </rPr>
      <t>- samo montaža</t>
    </r>
  </si>
  <si>
    <t>- doza za WC papir v roli</t>
  </si>
  <si>
    <t>- velikost cca. Ø 26 cm, količina doziranja cca 400 m,</t>
  </si>
  <si>
    <t>- izbor uskladiti z zahtevami higienske službe v UKC Ljubljana,</t>
  </si>
  <si>
    <t>11.1.1.8</t>
  </si>
  <si>
    <r>
      <t>podajalnik ščitnikov za WC desko</t>
    </r>
    <r>
      <rPr>
        <sz val="8"/>
        <color rgb="FFC00000"/>
        <rFont val="Arial"/>
        <family val="2"/>
        <charset val="238"/>
      </rPr>
      <t xml:space="preserve"> - samo montaža</t>
    </r>
  </si>
  <si>
    <t>- podajalnik za prekrivala WC školjke, s ključavnico</t>
  </si>
  <si>
    <t>- velikost cca. 42x27x4,5 cm, količina doziranja cca. 200 prekrival</t>
  </si>
  <si>
    <t>11.1.1.9</t>
  </si>
  <si>
    <r>
      <t xml:space="preserve">nosilec kasete za higienske vrečke </t>
    </r>
    <r>
      <rPr>
        <sz val="8"/>
        <color rgb="FFC00000"/>
        <rFont val="Arial"/>
        <family val="2"/>
        <charset val="238"/>
      </rPr>
      <t>- samo montaža</t>
    </r>
  </si>
  <si>
    <t>- podajalnik za PVC higienske vrečke, s pritrdilnim trakom iz nerjavne jeklene pločevine</t>
  </si>
  <si>
    <t>11.1.1.11</t>
  </si>
  <si>
    <t>nosilec podajalnika za sterilne ščetke</t>
  </si>
  <si>
    <t>Prostor: 7-Kirurško umivanje</t>
  </si>
  <si>
    <t>- stensko obešalo izdelano iz nerjavne jeklene pločevine, za tovarniško pripravljen</t>
  </si>
  <si>
    <t>podajalnik sterilnih ščetk</t>
  </si>
  <si>
    <t>11.1.1.12</t>
  </si>
  <si>
    <t>podajalnik sterilnih brisač</t>
  </si>
  <si>
    <t>- podajalnik za sterilne brisače in stensko obešalo za podajalnik iz nerjavne pločevine</t>
  </si>
  <si>
    <t xml:space="preserve">- velikost podajalnika cca. 27x18x30 cm, </t>
  </si>
  <si>
    <t>OGLEDALA</t>
  </si>
  <si>
    <t>11.1.1.6</t>
  </si>
  <si>
    <t>ogledalo</t>
  </si>
  <si>
    <t>- material: kristalno ogledalo z brušenimi robovi, dim. 75x80 cm</t>
  </si>
  <si>
    <t>- pritrjeni na podlago s finalno obdelavo kompaktna plošča 8mm (kot npr. ABET)</t>
  </si>
  <si>
    <t>- montažni material iz nerjavnega jekla za montažo na mavčno-kartonsko steno</t>
  </si>
  <si>
    <t>- montaža ogledala 130 cm od tal</t>
  </si>
  <si>
    <t>11.1.1.6.135</t>
  </si>
  <si>
    <t>- material: kristalno ogledalo z brušenimi robovi, dim. 135x80 cm</t>
  </si>
  <si>
    <t>KIRURŠKO KORITO</t>
  </si>
  <si>
    <t>11.2.1</t>
  </si>
  <si>
    <t>kirurško korito - enomestno, izdelano iz nerjavne pločevine</t>
  </si>
  <si>
    <t>- izdelano je iz nerjavne jeklene pločevine, mat polirane, debeline najmanj 1,2 mm</t>
  </si>
  <si>
    <t>(jeklo št. 1403, oznaka X5CrNi18-10, SIST EN 10088),</t>
  </si>
  <si>
    <t>- velikost kirurškega korita – cca. 75x55x110 cm,</t>
  </si>
  <si>
    <t xml:space="preserve">- korito je konzolno, spodnji rob korita 30 cm od tal, </t>
  </si>
  <si>
    <t xml:space="preserve">- sidrano na ojačitve v steni, </t>
  </si>
  <si>
    <t>- vsi vogali zaokroženi zaradi lažjega čiščenja in dezinfekcije,</t>
  </si>
  <si>
    <t>- zadnja stena je debeline cca 10 cm za razvod instalacij,</t>
  </si>
  <si>
    <t>- snemljiva maska za dostop do instalacij,</t>
  </si>
  <si>
    <t xml:space="preserve">- avtomatska časovna nastavitev umivanja in ščetkanja, temperatura do 46°C, </t>
  </si>
  <si>
    <t>s termostatskim mešalnim ventilom, z regulatorjem pretoka,</t>
  </si>
  <si>
    <t>- možnost izvedbe temperaturnega šoka,</t>
  </si>
  <si>
    <t xml:space="preserve">- 1x elektronska termostatska armatura z dolgo ročico </t>
  </si>
  <si>
    <t>Bolniške tirnice</t>
  </si>
  <si>
    <t>14.3.20D</t>
  </si>
  <si>
    <t>stenska tirnica, dvojna, l= 200cm</t>
  </si>
  <si>
    <t>Prostor:  3-Bolniška soba</t>
  </si>
  <si>
    <t xml:space="preserve">OPIS: </t>
  </si>
  <si>
    <t>Stenska tirnica, pritrjena na ojačitve v steni</t>
  </si>
  <si>
    <t>- stenska tirnica enojna (zgornja ali spodnja):</t>
  </si>
  <si>
    <t xml:space="preserve">   - pritrjevanje na višini +50 cm in  +140 cm od gotovih tal (oz. po načrtu),</t>
  </si>
  <si>
    <t>- pritrjevanje 20 cm od začetka / konca tirnice in na cca. 60 cm</t>
  </si>
  <si>
    <t>- pritrjevalni elementi, distančniki</t>
  </si>
  <si>
    <t>- ozemljitev vsake tirnice</t>
  </si>
  <si>
    <t>- material: nerjavni jekleni ali alu pravokotni profil dim. 10x25x1 mm</t>
  </si>
  <si>
    <t>o    Vso potrebno delo in režijske stroške,</t>
  </si>
  <si>
    <t>07.</t>
  </si>
  <si>
    <t>o    Vse potrebne stroške iz naslova načina dela zaradi Covid (zaporedno delo, zagotavljanje razdalje in ostalih higienskih pogojev, omejeno število ljudi na gradbišču, itd…)</t>
  </si>
  <si>
    <r>
      <t>območju najmanj od 90 do 120 cm</t>
    </r>
    <r>
      <rPr>
        <sz val="8"/>
        <color rgb="FFFF0000"/>
        <rFont val="Arial"/>
        <family val="2"/>
        <charset val="238"/>
      </rPr>
      <t>, dovoljeno odstopanje +/-5%.</t>
    </r>
  </si>
  <si>
    <r>
      <t xml:space="preserve">položaj C-loka in slikovnega sprejemnika, razdaljo SID, </t>
    </r>
    <r>
      <rPr>
        <strike/>
        <sz val="8"/>
        <color rgb="FFFF0000"/>
        <rFont val="Arial"/>
        <family val="2"/>
        <charset val="238"/>
      </rPr>
      <t>položaj kolimatorja, filtracijo t</t>
    </r>
    <r>
      <rPr>
        <sz val="8"/>
        <color theme="1"/>
        <rFont val="Arial"/>
        <family val="2"/>
        <charset val="238"/>
      </rPr>
      <t xml:space="preserve">er </t>
    </r>
  </si>
  <si>
    <r>
      <t xml:space="preserve">- plavajoča mizna plošča: prečni premik v obsegu najmanj </t>
    </r>
    <r>
      <rPr>
        <strike/>
        <sz val="8"/>
        <color rgb="FFFF0000"/>
        <rFont val="Arial"/>
        <family val="2"/>
        <charset val="238"/>
      </rPr>
      <t xml:space="preserve">35 </t>
    </r>
    <r>
      <rPr>
        <sz val="8"/>
        <color rgb="FFFF0000"/>
        <rFont val="Arial"/>
        <family val="2"/>
        <charset val="238"/>
      </rPr>
      <t>28</t>
    </r>
    <r>
      <rPr>
        <sz val="8"/>
        <color theme="1"/>
        <rFont val="Arial"/>
        <family val="2"/>
        <charset val="238"/>
      </rPr>
      <t xml:space="preserve"> cm, vzdolžni premik v </t>
    </r>
  </si>
  <si>
    <r>
      <t xml:space="preserve">obsegu najmanj </t>
    </r>
    <r>
      <rPr>
        <strike/>
        <sz val="8"/>
        <color rgb="FFFF0000"/>
        <rFont val="Arial"/>
        <family val="2"/>
        <charset val="238"/>
      </rPr>
      <t>125</t>
    </r>
    <r>
      <rPr>
        <sz val="8"/>
        <color rgb="FFFF0000"/>
        <rFont val="Arial"/>
        <family val="2"/>
        <charset val="238"/>
      </rPr>
      <t xml:space="preserve"> 110</t>
    </r>
    <r>
      <rPr>
        <sz val="8"/>
        <color theme="1"/>
        <rFont val="Arial"/>
        <family val="2"/>
        <charset val="238"/>
      </rPr>
      <t xml:space="preserve"> cm; širina mizne plošče najmanj 45 cm, vendar naj bo za </t>
    </r>
  </si>
  <si>
    <r>
      <t>večje gorišče ne več kot</t>
    </r>
    <r>
      <rPr>
        <strike/>
        <sz val="8"/>
        <color theme="1"/>
        <rFont val="Arial"/>
        <family val="2"/>
        <charset val="238"/>
      </rPr>
      <t xml:space="preserve"> </t>
    </r>
    <r>
      <rPr>
        <strike/>
        <sz val="8"/>
        <color rgb="FFFF0000"/>
        <rFont val="Arial"/>
        <family val="2"/>
        <charset val="238"/>
      </rPr>
      <t>0,7</t>
    </r>
    <r>
      <rPr>
        <sz val="8"/>
        <color rgb="FFFF0000"/>
        <rFont val="Arial"/>
        <family val="2"/>
        <charset val="238"/>
      </rPr>
      <t xml:space="preserve"> 1</t>
    </r>
    <r>
      <rPr>
        <sz val="8"/>
        <color theme="1"/>
        <rFont val="Arial"/>
        <family val="2"/>
        <charset val="238"/>
      </rPr>
      <t xml:space="preserve"> mm, merjeno po SIST EN 60336; maksimalna hitrosti </t>
    </r>
  </si>
  <si>
    <r>
      <t xml:space="preserve">hlajenja anode (kontinuirana) vsaj </t>
    </r>
    <r>
      <rPr>
        <strike/>
        <sz val="8"/>
        <color rgb="FFFF0000"/>
        <rFont val="Arial"/>
        <family val="2"/>
        <charset val="238"/>
      </rPr>
      <t>1,52</t>
    </r>
    <r>
      <rPr>
        <sz val="8"/>
        <color rgb="FFFF0000"/>
        <rFont val="Arial"/>
        <family val="2"/>
        <charset val="238"/>
      </rPr>
      <t xml:space="preserve"> 0,52</t>
    </r>
    <r>
      <rPr>
        <sz val="8"/>
        <color theme="1"/>
        <rFont val="Arial"/>
        <family val="2"/>
        <charset val="238"/>
      </rPr>
      <t xml:space="preserve"> MHU/min)</t>
    </r>
  </si>
  <si>
    <r>
      <t xml:space="preserve">- velikost piksla največ </t>
    </r>
    <r>
      <rPr>
        <strike/>
        <sz val="8"/>
        <color rgb="FFFF0000"/>
        <rFont val="Arial"/>
        <family val="2"/>
        <charset val="238"/>
      </rPr>
      <t>190</t>
    </r>
    <r>
      <rPr>
        <sz val="8"/>
        <color rgb="FFFF0000"/>
        <rFont val="Arial"/>
        <family val="2"/>
        <charset val="238"/>
      </rPr>
      <t xml:space="preserve"> 200 </t>
    </r>
    <r>
      <rPr>
        <sz val="8"/>
        <rFont val="Arial"/>
        <family val="2"/>
        <charset val="238"/>
      </rPr>
      <t>mikronov</t>
    </r>
  </si>
  <si>
    <r>
      <t xml:space="preserve">- prostorska ločljivost vsaj </t>
    </r>
    <r>
      <rPr>
        <strike/>
        <sz val="8"/>
        <color rgb="FFFF0000"/>
        <rFont val="Arial"/>
        <family val="2"/>
        <charset val="238"/>
      </rPr>
      <t>2,7</t>
    </r>
    <r>
      <rPr>
        <sz val="8"/>
        <color rgb="FFFF0000"/>
        <rFont val="Arial"/>
        <family val="2"/>
        <charset val="238"/>
      </rPr>
      <t xml:space="preserve"> 2,5</t>
    </r>
    <r>
      <rPr>
        <sz val="8"/>
        <color theme="1"/>
        <rFont val="Arial"/>
        <family val="2"/>
        <charset val="238"/>
      </rPr>
      <t xml:space="preserve"> lp/mm – Nyquistov kriterij</t>
    </r>
    <r>
      <rPr>
        <b/>
        <i/>
        <sz val="8"/>
        <color rgb="FFE36C0A"/>
        <rFont val="Arial"/>
        <family val="2"/>
        <charset val="238"/>
      </rPr>
      <t xml:space="preserve"> </t>
    </r>
  </si>
  <si>
    <r>
      <t xml:space="preserve">tok pri radiografskem slikanju vsaj 1000 mA v korakih po </t>
    </r>
    <r>
      <rPr>
        <sz val="8"/>
        <color rgb="FFFF0000"/>
        <rFont val="Arial"/>
        <family val="2"/>
        <charset val="238"/>
      </rPr>
      <t xml:space="preserve">med 0,01 - 1 </t>
    </r>
    <r>
      <rPr>
        <sz val="8"/>
        <color theme="1"/>
        <rFont val="Arial"/>
        <family val="2"/>
        <charset val="238"/>
      </rPr>
      <t xml:space="preserve">mA; tok pri pulzni </t>
    </r>
  </si>
  <si>
    <r>
      <t xml:space="preserve">fluoroskopiji vsaj </t>
    </r>
    <r>
      <rPr>
        <strike/>
        <sz val="8"/>
        <color rgb="FFFF0000"/>
        <rFont val="Arial"/>
        <family val="2"/>
        <charset val="238"/>
      </rPr>
      <t xml:space="preserve">250 </t>
    </r>
    <r>
      <rPr>
        <sz val="8"/>
        <color rgb="FFFF0000"/>
        <rFont val="Arial"/>
        <family val="2"/>
        <charset val="238"/>
      </rPr>
      <t>140</t>
    </r>
    <r>
      <rPr>
        <sz val="8"/>
        <color theme="1"/>
        <rFont val="Arial"/>
        <family val="2"/>
        <charset val="238"/>
      </rPr>
      <t xml:space="preserve"> mA v korakih po </t>
    </r>
    <r>
      <rPr>
        <sz val="8"/>
        <color rgb="FFFF0000"/>
        <rFont val="Arial"/>
        <family val="2"/>
        <charset val="238"/>
      </rPr>
      <t xml:space="preserve">med 0,01 - 1 </t>
    </r>
    <r>
      <rPr>
        <sz val="8"/>
        <color theme="1"/>
        <rFont val="Arial"/>
        <family val="2"/>
        <charset val="238"/>
      </rPr>
      <t xml:space="preserve">mA; frekvenca pulzov za pulzno </t>
    </r>
  </si>
  <si>
    <r>
      <t>fluoroskopijo vsaj v območju od</t>
    </r>
    <r>
      <rPr>
        <sz val="8"/>
        <rFont val="Arial"/>
        <family val="2"/>
        <charset val="238"/>
      </rPr>
      <t xml:space="preserve"> 0,5-30</t>
    </r>
    <r>
      <rPr>
        <sz val="8"/>
        <color theme="1"/>
        <rFont val="Arial"/>
        <family val="2"/>
        <charset val="238"/>
      </rPr>
      <t xml:space="preserve"> p/s </t>
    </r>
    <r>
      <rPr>
        <sz val="8"/>
        <color rgb="FFFF0000"/>
        <rFont val="Arial"/>
        <family val="2"/>
        <charset val="238"/>
      </rPr>
      <t>(dovoli se tudi območje med 3,75-30 p/s))</t>
    </r>
  </si>
  <si>
    <r>
      <t xml:space="preserve">- pulzna fluoroskopija </t>
    </r>
    <r>
      <rPr>
        <sz val="8"/>
        <rFont val="Arial"/>
        <family val="2"/>
        <charset val="238"/>
      </rPr>
      <t xml:space="preserve">(0,5-30 </t>
    </r>
    <r>
      <rPr>
        <sz val="8"/>
        <color theme="1"/>
        <rFont val="Arial"/>
        <family val="2"/>
        <charset val="238"/>
      </rPr>
      <t>p/s) (dovoli se tudi območje med 3,75-30 p/s))</t>
    </r>
  </si>
  <si>
    <r>
      <t>predhodno zajeti sliki</t>
    </r>
    <r>
      <rPr>
        <strike/>
        <sz val="8"/>
        <color theme="1"/>
        <rFont val="Arial"/>
        <family val="2"/>
        <charset val="238"/>
      </rPr>
      <t xml:space="preserve"> </t>
    </r>
    <r>
      <rPr>
        <strike/>
        <sz val="8"/>
        <color rgb="FFFF0000"/>
        <rFont val="Arial"/>
        <family val="2"/>
        <charset val="238"/>
      </rPr>
      <t xml:space="preserve">in, </t>
    </r>
    <r>
      <rPr>
        <sz val="8"/>
        <color rgb="FFFF0000"/>
        <rFont val="Arial"/>
        <family val="2"/>
        <charset val="238"/>
      </rPr>
      <t xml:space="preserve">ali </t>
    </r>
    <r>
      <rPr>
        <sz val="8"/>
        <color theme="1"/>
        <rFont val="Arial"/>
        <family val="2"/>
        <charset val="238"/>
      </rPr>
      <t>izboljšan prikaz stenta na živi sliki,</t>
    </r>
    <r>
      <rPr>
        <strike/>
        <sz val="8"/>
        <color rgb="FFFF0000"/>
        <rFont val="Arial"/>
        <family val="2"/>
        <charset val="238"/>
      </rPr>
      <t xml:space="preserve"> v realnem času</t>
    </r>
    <r>
      <rPr>
        <sz val="8"/>
        <color theme="1"/>
        <rFont val="Arial"/>
        <family val="2"/>
        <charset val="238"/>
      </rPr>
      <t xml:space="preserve">, </t>
    </r>
  </si>
  <si>
    <t xml:space="preserve">   in primerno svetilnostjo in širšim kotom vpogleda</t>
  </si>
  <si>
    <r>
      <t xml:space="preserve">- </t>
    </r>
    <r>
      <rPr>
        <sz val="8"/>
        <color theme="1"/>
        <rFont val="Arial"/>
        <family val="2"/>
        <charset val="238"/>
      </rPr>
      <t>monitor mora omogočati prikaz slik vsaj</t>
    </r>
    <r>
      <rPr>
        <sz val="8"/>
        <color rgb="FFFF0000"/>
        <rFont val="Arial"/>
        <family val="2"/>
        <charset val="238"/>
      </rPr>
      <t xml:space="preserve"> </t>
    </r>
    <r>
      <rPr>
        <strike/>
        <sz val="8"/>
        <color rgb="FFFF0000"/>
        <rFont val="Arial"/>
        <family val="2"/>
        <charset val="238"/>
      </rPr>
      <t xml:space="preserve">18 </t>
    </r>
    <r>
      <rPr>
        <sz val="8"/>
        <color rgb="FFFF0000"/>
        <rFont val="Arial"/>
        <family val="2"/>
        <charset val="238"/>
      </rPr>
      <t xml:space="preserve">16 </t>
    </r>
    <r>
      <rPr>
        <sz val="8"/>
        <color theme="1"/>
        <rFont val="Arial"/>
        <family val="2"/>
        <charset val="238"/>
      </rPr>
      <t>različnih izvorov</t>
    </r>
  </si>
  <si>
    <r>
      <t xml:space="preserve">  UZ snopa na živi fluoroskopski sliki (zaželeno)</t>
    </r>
    <r>
      <rPr>
        <sz val="8"/>
        <color rgb="FFFF0000"/>
        <rFont val="Arial"/>
        <family val="2"/>
        <charset val="238"/>
      </rPr>
      <t xml:space="preserve"> ali pa mora omogočati </t>
    </r>
  </si>
  <si>
    <t>koregistracijo CT + ultrazvočno (3D TEE) živo sliko, in angiografsko + CT sliko,</t>
  </si>
  <si>
    <t xml:space="preserve"> in koregistracijo le teh na živi fluoroskopski sliki (zaželeno)</t>
  </si>
  <si>
    <r>
      <t>-</t>
    </r>
    <r>
      <rPr>
        <b/>
        <sz val="8"/>
        <color theme="1"/>
        <rFont val="Arial"/>
        <family val="2"/>
        <charset val="238"/>
      </rPr>
      <t xml:space="preserve"> velik medicinski LCD monitor (z diagonalo vsaj 60'' </t>
    </r>
    <r>
      <rPr>
        <sz val="8"/>
        <color rgb="FFFF0000"/>
        <rFont val="Arial"/>
        <family val="2"/>
        <charset val="238"/>
      </rPr>
      <t>(dovoljeno odstopanje +/-10%)</t>
    </r>
    <r>
      <rPr>
        <b/>
        <sz val="8"/>
        <color rgb="FFFF0000"/>
        <rFont val="Arial"/>
        <family val="2"/>
        <charset val="238"/>
      </rPr>
      <t>)</t>
    </r>
    <r>
      <rPr>
        <sz val="8"/>
        <color theme="1"/>
        <rFont val="Arial"/>
        <family val="2"/>
        <charset val="238"/>
      </rPr>
      <t xml:space="preserve"> </t>
    </r>
  </si>
  <si>
    <r>
      <t xml:space="preserve">  i</t>
    </r>
    <r>
      <rPr>
        <b/>
        <sz val="8"/>
        <color theme="1"/>
        <rFont val="Arial"/>
        <family val="2"/>
        <charset val="238"/>
      </rPr>
      <t>ntrakardialnih signalov z diagonalo vsaj 19'</t>
    </r>
    <r>
      <rPr>
        <sz val="8"/>
        <color theme="1"/>
        <rFont val="Arial"/>
        <family val="2"/>
        <charset val="238"/>
      </rPr>
      <t xml:space="preserve"> </t>
    </r>
    <r>
      <rPr>
        <sz val="8"/>
        <color rgb="FFFF0000"/>
        <rFont val="Arial"/>
        <family val="2"/>
        <charset val="238"/>
      </rPr>
      <t>(dovoljeno odstopanje +/-20%)</t>
    </r>
    <r>
      <rPr>
        <b/>
        <sz val="8"/>
        <color rgb="FFFF0000"/>
        <rFont val="Arial"/>
        <family val="2"/>
        <charset val="238"/>
      </rPr>
      <t xml:space="preserve"> </t>
    </r>
    <r>
      <rPr>
        <sz val="8"/>
        <color theme="1"/>
        <rFont val="Arial"/>
        <family val="2"/>
        <charset val="238"/>
      </rPr>
      <t>in ustrezno svetilnostjo. Prikaz</t>
    </r>
  </si>
  <si>
    <r>
      <t>elektrofiziološke preiskave</t>
    </r>
    <r>
      <rPr>
        <sz val="8"/>
        <color rgb="FFFF0000"/>
        <rFont val="Arial"/>
        <family val="2"/>
        <charset val="238"/>
      </rPr>
      <t xml:space="preserve"> (Zahteva se merilno mesto z vsaj 12-odvodnim EKG-jem, analiza segmenta ST ni nujna.)</t>
    </r>
  </si>
  <si>
    <r>
      <t>OP svetilka prit</t>
    </r>
    <r>
      <rPr>
        <sz val="8"/>
        <color rgb="FFFF0000"/>
        <rFont val="Arial"/>
        <family val="2"/>
        <charset val="238"/>
      </rPr>
      <t>r</t>
    </r>
    <r>
      <rPr>
        <sz val="8"/>
        <rFont val="Arial"/>
        <family val="2"/>
        <charset val="238"/>
      </rPr>
      <t>jena na podkonstrukcijo v tehničnem stropu</t>
    </r>
  </si>
  <si>
    <r>
      <t xml:space="preserve">stenskega tabloja </t>
    </r>
    <r>
      <rPr>
        <sz val="8"/>
        <color rgb="FFFF0000"/>
        <rFont val="Arial"/>
        <family val="2"/>
        <charset val="238"/>
      </rPr>
      <t>(lahko je tudi brezžični stenski tablo)</t>
    </r>
  </si>
  <si>
    <r>
      <t xml:space="preserve">- premer koncentriranega svetlobnega snopa: </t>
    </r>
    <r>
      <rPr>
        <strike/>
        <sz val="8"/>
        <color rgb="FFFF0000"/>
        <rFont val="Arial"/>
        <family val="2"/>
        <charset val="238"/>
      </rPr>
      <t xml:space="preserve">240 </t>
    </r>
    <r>
      <rPr>
        <sz val="8"/>
        <color rgb="FFFF0000"/>
        <rFont val="Arial"/>
        <family val="2"/>
        <charset val="238"/>
      </rPr>
      <t>med 160 in 250mm, ponudnik lahko ponudi tudi stopenjsko nastavljivost</t>
    </r>
  </si>
  <si>
    <t>pritrjen na podkonstrukcijo v tehničnem stropu</t>
  </si>
  <si>
    <r>
      <t xml:space="preserve">- delovanje zavornega sistema po principu "primi in premakni" </t>
    </r>
    <r>
      <rPr>
        <strike/>
        <sz val="8"/>
        <color rgb="FFFF0000"/>
        <rFont val="Arial"/>
        <family val="2"/>
        <charset val="238"/>
      </rPr>
      <t>- brez pritiska gumbov</t>
    </r>
  </si>
  <si>
    <t xml:space="preserve"> Višino police lahko uporabnik poljubno nastavlja po korpusu stativa.</t>
  </si>
  <si>
    <r>
      <t xml:space="preserve">- globina homogenega svetlobnega polja: </t>
    </r>
    <r>
      <rPr>
        <sz val="8"/>
        <color rgb="FFFF0000"/>
        <rFont val="Arial"/>
        <family val="2"/>
        <charset val="238"/>
      </rPr>
      <t>med 104</t>
    </r>
    <r>
      <rPr>
        <strike/>
        <sz val="8"/>
        <color rgb="FFFF0000"/>
        <rFont val="Arial"/>
        <family val="2"/>
        <charset val="238"/>
      </rPr>
      <t xml:space="preserve"> 120</t>
    </r>
    <r>
      <rPr>
        <sz val="8"/>
        <rFont val="Arial"/>
        <family val="2"/>
        <charset val="238"/>
      </rPr>
      <t xml:space="preserve"> </t>
    </r>
    <r>
      <rPr>
        <sz val="8"/>
        <color rgb="FFFF0000"/>
        <rFont val="Arial"/>
        <family val="2"/>
        <charset val="238"/>
      </rPr>
      <t xml:space="preserve">in 194 </t>
    </r>
    <r>
      <rPr>
        <sz val="8"/>
        <rFont val="Arial"/>
        <family val="2"/>
        <charset val="238"/>
      </rPr>
      <t>cm</t>
    </r>
  </si>
  <si>
    <r>
      <t xml:space="preserve">termo dezinfektor za </t>
    </r>
    <r>
      <rPr>
        <b/>
        <strike/>
        <sz val="8"/>
        <color rgb="FFFF0000"/>
        <rFont val="Arial"/>
        <family val="2"/>
        <charset val="238"/>
      </rPr>
      <t>nočne posode</t>
    </r>
    <r>
      <rPr>
        <b/>
        <sz val="8"/>
        <color rgb="FFFF0000"/>
        <rFont val="Arial"/>
        <family val="2"/>
        <charset val="238"/>
      </rPr>
      <t xml:space="preserve"> oddelčni pribor in instrumentarij</t>
    </r>
    <r>
      <rPr>
        <b/>
        <sz val="8"/>
        <rFont val="Arial"/>
        <family val="2"/>
        <charset val="238"/>
      </rPr>
      <t xml:space="preserve"> (vlaganje posode spredaj)</t>
    </r>
  </si>
  <si>
    <r>
      <t xml:space="preserve">- naprava mora omogočati čiščenje/dezinfekcijo </t>
    </r>
    <r>
      <rPr>
        <strike/>
        <sz val="8"/>
        <color rgb="FFFF0000"/>
        <rFont val="Arial"/>
        <family val="2"/>
        <charset val="238"/>
      </rPr>
      <t>urinskih steklenic, nočnih posod</t>
    </r>
    <r>
      <rPr>
        <sz val="8"/>
        <color rgb="FF000000"/>
        <rFont val="Arial"/>
        <family val="2"/>
        <charset val="238"/>
      </rPr>
      <t xml:space="preserve"> </t>
    </r>
    <r>
      <rPr>
        <sz val="8"/>
        <color rgb="FFFF0000"/>
        <rFont val="Arial"/>
        <family val="2"/>
        <charset val="238"/>
      </rPr>
      <t xml:space="preserve">oddelčnega pribora, inštrumentarija </t>
    </r>
    <r>
      <rPr>
        <sz val="8"/>
        <color rgb="FF000000"/>
        <rFont val="Arial"/>
        <family val="2"/>
        <charset val="238"/>
      </rPr>
      <t xml:space="preserve">ter </t>
    </r>
  </si>
  <si>
    <r>
      <t xml:space="preserve">- imeti mora možnost priklopa na hladno in toplo vodo </t>
    </r>
    <r>
      <rPr>
        <sz val="8"/>
        <color rgb="FFFF0000"/>
        <rFont val="Arial"/>
        <family val="2"/>
        <charset val="238"/>
      </rPr>
      <t>ter demineralizirano vodo</t>
    </r>
  </si>
  <si>
    <r>
      <rPr>
        <b/>
        <strike/>
        <sz val="8"/>
        <color rgb="FFFF0000"/>
        <rFont val="Arial"/>
        <family val="2"/>
        <charset val="238"/>
      </rPr>
      <t>Pralna komora</t>
    </r>
    <r>
      <rPr>
        <strike/>
        <sz val="8"/>
        <color rgb="FFFF0000"/>
        <rFont val="Arial"/>
        <family val="2"/>
        <charset val="238"/>
      </rPr>
      <t xml:space="preserve"> naj ima minimalno 2 rotirajoči šobi in minimalno 6 fiksnih šob</t>
    </r>
  </si>
  <si>
    <r>
      <rPr>
        <b/>
        <strike/>
        <sz val="8"/>
        <color rgb="FFFF0000"/>
        <rFont val="Arial"/>
        <family val="2"/>
        <charset val="238"/>
      </rPr>
      <t>Naprava</t>
    </r>
    <r>
      <rPr>
        <strike/>
        <sz val="8"/>
        <color rgb="FFFF0000"/>
        <rFont val="Arial"/>
        <family val="2"/>
        <charset val="238"/>
      </rPr>
      <t xml:space="preserve"> mora biti opremljena z mikroprocesorsko enoto, ki avtomatsko vodi celoten </t>
    </r>
  </si>
  <si>
    <r>
      <t>lahko takoj uporabi in da je var</t>
    </r>
    <r>
      <rPr>
        <sz val="8"/>
        <color rgb="FFFF0000"/>
        <rFont val="Arial"/>
        <family val="2"/>
        <charset val="238"/>
      </rPr>
      <t>en</t>
    </r>
    <r>
      <rPr>
        <strike/>
        <sz val="8"/>
        <color rgb="FFFF0000"/>
        <rFont val="Arial"/>
        <family val="2"/>
        <charset val="238"/>
      </rPr>
      <t>nem</t>
    </r>
    <r>
      <rPr>
        <sz val="8"/>
        <color rgb="FF000000"/>
        <rFont val="Arial"/>
        <family val="2"/>
        <charset val="238"/>
      </rPr>
      <t xml:space="preserve"> za rokovanje</t>
    </r>
  </si>
  <si>
    <r>
      <t xml:space="preserve">- temeljito  čiščenje in dezinfekcijo pripomočkov, </t>
    </r>
    <r>
      <rPr>
        <sz val="8"/>
        <color rgb="FFFF0000"/>
        <rFont val="Arial"/>
        <family val="2"/>
        <charset val="238"/>
      </rPr>
      <t>instrumentarija, oddelčnega pribora, steklovino, posode</t>
    </r>
  </si>
  <si>
    <r>
      <t>Termo dezinfektor</t>
    </r>
    <r>
      <rPr>
        <b/>
        <sz val="8"/>
        <color rgb="FFFF0000"/>
        <rFont val="Arial"/>
        <family val="2"/>
        <charset val="238"/>
      </rPr>
      <t xml:space="preserve"> za oddelčni pribor, instrumentarij, steklovino, posode</t>
    </r>
    <r>
      <rPr>
        <b/>
        <strike/>
        <sz val="8"/>
        <color rgb="FFFF0000"/>
        <rFont val="Arial"/>
        <family val="2"/>
        <charset val="238"/>
      </rPr>
      <t xml:space="preserve"> z izpiranjem za nočne posode</t>
    </r>
    <r>
      <rPr>
        <b/>
        <sz val="8"/>
        <rFont val="Arial"/>
        <family val="2"/>
        <charset val="238"/>
      </rPr>
      <t>:</t>
    </r>
  </si>
  <si>
    <t>42.9.2.2</t>
  </si>
  <si>
    <t>naprava za pripravo prečiščene (demi) vode za termodezinfektorja, 1kpl (funkcionalna celota)</t>
  </si>
  <si>
    <r>
      <t xml:space="preserve">- EC </t>
    </r>
    <r>
      <rPr>
        <sz val="8"/>
        <color rgb="FFFF0000"/>
        <rFont val="Arial"/>
        <family val="2"/>
        <charset val="238"/>
      </rPr>
      <t>deklaracijo - Declaration of conformity (izjava o skladnosti) izdano s  strani proizvajalca</t>
    </r>
    <r>
      <rPr>
        <strike/>
        <sz val="8"/>
        <color rgb="FFFF0000"/>
        <rFont val="Arial"/>
        <family val="2"/>
        <charset val="238"/>
      </rPr>
      <t>. certifikat pristojnega organa za proizvajalca opreme</t>
    </r>
    <r>
      <rPr>
        <sz val="8"/>
        <color rgb="FF000000"/>
        <rFont val="Arial"/>
        <family val="2"/>
        <charset val="238"/>
      </rPr>
      <t xml:space="preserve"> v skladu z MDD 93/42/EEC</t>
    </r>
  </si>
  <si>
    <r>
      <t>- glasnosti stroja v delovanju naj ne presega</t>
    </r>
    <r>
      <rPr>
        <strike/>
        <sz val="8"/>
        <color rgb="FFFF0000"/>
        <rFont val="Arial"/>
        <family val="2"/>
        <charset val="238"/>
      </rPr>
      <t xml:space="preserve"> 60</t>
    </r>
    <r>
      <rPr>
        <sz val="8"/>
        <color rgb="FF000000"/>
        <rFont val="Arial"/>
        <family val="2"/>
        <charset val="238"/>
      </rPr>
      <t xml:space="preserve"> </t>
    </r>
    <r>
      <rPr>
        <sz val="8"/>
        <color rgb="FFFF0000"/>
        <rFont val="Arial"/>
        <family val="2"/>
        <charset val="238"/>
      </rPr>
      <t>65</t>
    </r>
    <r>
      <rPr>
        <sz val="8"/>
        <color rgb="FF000000"/>
        <rFont val="Arial"/>
        <family val="2"/>
        <charset val="238"/>
      </rPr>
      <t xml:space="preserve"> dB</t>
    </r>
  </si>
  <si>
    <r>
      <t>- priključna moč: do max.</t>
    </r>
    <r>
      <rPr>
        <strike/>
        <sz val="8"/>
        <color rgb="FFFF0000"/>
        <rFont val="Arial"/>
        <family val="2"/>
        <charset val="238"/>
      </rPr>
      <t xml:space="preserve"> 6</t>
    </r>
    <r>
      <rPr>
        <sz val="8"/>
        <color rgb="FFFF0000"/>
        <rFont val="Arial"/>
        <family val="2"/>
        <charset val="238"/>
      </rPr>
      <t xml:space="preserve"> 9,9</t>
    </r>
    <r>
      <rPr>
        <sz val="8"/>
        <rFont val="Arial"/>
        <family val="2"/>
        <charset val="238"/>
      </rPr>
      <t xml:space="preserve"> kW, 50Hz, 3F,</t>
    </r>
  </si>
  <si>
    <r>
      <t xml:space="preserve">- navodila v slovenščini in </t>
    </r>
    <r>
      <rPr>
        <sz val="8"/>
        <color rgb="FFFF0000"/>
        <rFont val="Arial"/>
        <family val="2"/>
        <charset val="238"/>
      </rPr>
      <t xml:space="preserve">v angleškem jeziku, vključno s hitrimi navodili </t>
    </r>
    <r>
      <rPr>
        <sz val="8"/>
        <rFont val="Arial"/>
        <family val="2"/>
        <charset val="238"/>
      </rPr>
      <t>na plastificiranem A4 formatu</t>
    </r>
  </si>
  <si>
    <r>
      <t xml:space="preserve">- dobavitelj mora zagotoviti 24-urno servisiranje </t>
    </r>
    <r>
      <rPr>
        <sz val="8"/>
        <color rgb="FFFF0000"/>
        <rFont val="Arial"/>
        <family val="2"/>
        <charset val="238"/>
      </rPr>
      <t>(odpravo napake skladno s pogoji iz pogodb)</t>
    </r>
  </si>
  <si>
    <r>
      <t>nastavitve višine najmanj med 80 in 110 cm</t>
    </r>
    <r>
      <rPr>
        <sz val="8"/>
        <color rgb="FFFF0000"/>
        <rFont val="Arial"/>
        <family val="2"/>
        <charset val="238"/>
      </rPr>
      <t>, dovoljeno odstopanje +/-10%.</t>
    </r>
  </si>
  <si>
    <t xml:space="preserve"> - imeti mora modul ki zagotavlja brezprekinitveno napajanje, ki prepreči izgubo podatkov</t>
  </si>
  <si>
    <t xml:space="preserve"> ob izpadu el.omrežja, ter omogoča da je sistem v zelo kratkem času pripravljen za delo</t>
  </si>
  <si>
    <t>03.</t>
  </si>
  <si>
    <t>REKAPITULACIJA</t>
  </si>
  <si>
    <t>03.01.</t>
  </si>
  <si>
    <t>NOSILNA KONSTRUKCIJA ZA APARAT, MIZO, itd…</t>
  </si>
  <si>
    <t>03.02.</t>
  </si>
  <si>
    <t>RTG ZAŠČITE</t>
  </si>
  <si>
    <t>03.03.</t>
  </si>
  <si>
    <t>VRATA Z RTG ZAŠČITO</t>
  </si>
  <si>
    <t>03.04.</t>
  </si>
  <si>
    <t>STEKLARSKA DELA Z RTG ZAŠČITO</t>
  </si>
  <si>
    <t>03.05.</t>
  </si>
  <si>
    <t>dodaten UPS za potrebe opreme</t>
  </si>
  <si>
    <t>Oznaka</t>
  </si>
  <si>
    <t>Opis postavke</t>
  </si>
  <si>
    <t>Em</t>
  </si>
  <si>
    <t>Količina</t>
  </si>
  <si>
    <t>Cena ( € )</t>
  </si>
  <si>
    <t>Znesek ( € )</t>
  </si>
  <si>
    <t>SPLOŠNI OPIS</t>
  </si>
  <si>
    <t>SESTAVNI DEL POPISOV DEL SO TUDI SPLOŠNA NAVODILA, KATERIH ZAHTEVE  JE POTREBNO UPOŠTEVATI V FAZI IZDELAVE PONUDBE IN KASNEJE TUDI V FAZI IZVEDBE DEL</t>
  </si>
  <si>
    <t>Vsi elementi ključavničarskih del morajo biti izdelani strokovno in kvalitetno po detajlih in iz materiala kot je navedeno v opisu. Ves vgrajeni material mora po kvaliteti ustrezati veljavnim tehničnim predpisom in normam.</t>
  </si>
  <si>
    <t xml:space="preserve">Elementi za vgrajevanje ključavničarskih izdelkov (vijaki, sidra in drugo) morajo biti takih dimenzij in nosilnosti, da ustrezajo obremenitvam, za katere so namenjeni. </t>
  </si>
  <si>
    <t xml:space="preserve">Delavniško dokumentacijo za proizvodnjo mora izvajalec del izdelati v skladu s projektno dokumentacijo. </t>
  </si>
  <si>
    <t>V kolikor želi izvajalec prilagoditi izvedbo svoji tehnologiji, mora izdelati ustrezno projektno dokumentacijo z detajli, katero mora pregledati in s podpisom potrditi arhitekt.</t>
  </si>
  <si>
    <t>Izvajanje na objektu se lahko začne, ko arhitekt s podpisom potrdi risbe.</t>
  </si>
  <si>
    <t>Vsi elementi morajo biti izvedeni in vgrajeni tehnično pravilno in po pravilih stroke.</t>
  </si>
  <si>
    <t>Sestavni del Ključavničarskih del je tudi pokrivanje stika elementa s konstrukcijo v katero se vgrajujejo, na način ki ga določi izvajalec del v tehnoloških risbah za proizvodnjo.</t>
  </si>
  <si>
    <t>Tolerance gladkosti in enakomernosti površin morajo ustrezati veljavnemu standardu, za povečane zahteve.</t>
  </si>
  <si>
    <t>Izvajalec del mora ravnati z odpadki, ki nastanejo pri izvajanju del zaradi gradnje, rekonstrukcije, adaptacije, ali obnove po “Pravilniku o ravnanju z odpadki, ki nastanejo pri gradbenih delih”, Ur. L. št. Ur. list št. 50/2004.</t>
  </si>
  <si>
    <t>ENOTNA CENA MORA VSEBOVATI:</t>
  </si>
  <si>
    <t>- merjenje na objektu</t>
  </si>
  <si>
    <t>- izdelava vseh izračunov vezanih na izdelavo elementov, potrebnih za doseganje predpisanih zahtev</t>
  </si>
  <si>
    <t>- izdelava tehnoloških risb za proizvodnjo s potrebnimi detajli</t>
  </si>
  <si>
    <t>- vsklajevanje z osnovnim načrtom in posvetovanje s projektantom</t>
  </si>
  <si>
    <t>- preiskušnja posameznih elementov in dokazovanje kvalitete z atesti</t>
  </si>
  <si>
    <t>- vse potrebno delo do končnega izdelka in montaže na objektu</t>
  </si>
  <si>
    <t>- ves potreben glavni, pomožni, nerjaveči pritrdilni in vezni material</t>
  </si>
  <si>
    <t>- izdelava vseh potrebnih zaključkov</t>
  </si>
  <si>
    <t>- izdelava elementov v delavnici in montaža na objektu</t>
  </si>
  <si>
    <t xml:space="preserve"> - delavniška dokumentacija,</t>
  </si>
  <si>
    <t xml:space="preserve"> - statični izračun za stropno konstrukcijo izdelava projekta za izvedbo</t>
  </si>
  <si>
    <t>- vse potrebne transporte do mesta ugrajevanja</t>
  </si>
  <si>
    <t>- skladiščenje materiala na gradbišču</t>
  </si>
  <si>
    <t>- vsa potrebna pomožna sredstva za vgrajevanje na objektu kot so lestve, odri in podobno</t>
  </si>
  <si>
    <t>- terminsko usklajevanje del z ostalimi izvajalci na objektu</t>
  </si>
  <si>
    <t>- finalna površinska obdelava elementov po opisu</t>
  </si>
  <si>
    <t>- popravilo eventuelno povzročene škode ostalim izvajalcem na gradbišču</t>
  </si>
  <si>
    <t>- čiščenje prostorov po končanih delih in odvoz odpadnega meteriala na stalno komunalno deponijo</t>
  </si>
  <si>
    <t>- plačilo komunalnega prispevka za stalno komunalno deponijo odpadnega materiala</t>
  </si>
  <si>
    <t>- vsa potrebna higijensko tehnična preventivna zaščita delavcev na gradbišču</t>
  </si>
  <si>
    <t>- faznost izgradnje</t>
  </si>
  <si>
    <t>Enotna cena mora zajeti izdelavo vseh potrebnih detajlov in dopolnih del, katera je potrebno izvesti za dokončanje posameznih del, tudi če potrebni detajli in zaključki niso podrobno navedeni in</t>
  </si>
  <si>
    <t>opisani v popisu del, in so ta dopolnila nujna za pravilno funkcioniranje posameznih sistemov in elementov objekta.</t>
  </si>
  <si>
    <t>Podstavek za talni aparat in mizo (temelj)</t>
  </si>
  <si>
    <t xml:space="preserve"> </t>
  </si>
  <si>
    <t xml:space="preserve"> - Mikroarmirani beton C20/25, d=9cm
- SYLOMER trakovi, po izračunu za določeno napravo, ali enakovredno
- mikroarmirani beton,C16/20, fino zaglajen, jeklena mikroarmatura: vsebnost min.20kg/m3, npr.: FIBRILs F 120 ali enakovredno, deb. 7 cm
- akustična izolacija in ločilni sloj, deb. 0,5 cm
- PE ekspandirana folija, DL'nw = 18 dB, npr.: GEFICELL T-DZ 6-1 mm ali enakovredno
- polnilo, polnilo iz penjenga betona, deb. 10 cm, 
 - kolilčina ocenjena</t>
  </si>
  <si>
    <t>Odstranitev vseh slojev do AB konstrukcije na območju tememlja, deb. Cca 18 cm (sestava Tp-01-O) - R8, za izvedbo podstavka za talni aparat. (AB estrih). Pozicija odvisna od izbranega aparata. ocenjena vrednost m2.</t>
  </si>
  <si>
    <t>ali</t>
  </si>
  <si>
    <t>Jeklena nosilna konstrukcija za stropni RTG aparat in temelj za mizo</t>
  </si>
  <si>
    <t>Naprava, dobava in montaža jeklene konstrukcije za potrebe obešanja angiografa. Predvideti je potrebno tudi premostitveno konstrukcijo in montažo stropnih vodil (tirnic) angiografskega aparata, ki se pritrdi na AB ploščo. Jeklena konstrukcija je sestavljena iz stojk varjenih na raznosne plošče, vijačene s Hilti vijaki v AB ploščo. Na stojke so varjeni jekleni profili v vzdolžni smeri, v prečni smeri so stojke med seboj povezane nad elementi laminarnega stropa z jeklenimiprofili. V ceni upoštevati statični izračun glede na težo RTG aparata.</t>
  </si>
  <si>
    <t>Za temelj mize glej zgornji opis.</t>
  </si>
  <si>
    <t>03.02</t>
  </si>
  <si>
    <t xml:space="preserve">V sistem montažnih pregradnih sten se vključujejo tudi vrata. Vratni okvirji se pritrjujejo na nosilne vertikalne profile pregradnih sten in tako s steno tvorijo celoto. </t>
  </si>
  <si>
    <t>V področju vrat se menjajo gradbeno fizikalne karakteristike stene, kar je določeno z opisom vrat.</t>
  </si>
  <si>
    <t>Poleg osnovnega, je sestavni del izvedbe montažnih pregradnih sten tudi:</t>
  </si>
  <si>
    <t>- izvedbe stikov montažnih pregradnih sten z zidanimi in betonskimi stenami in stebri, izvedeni po tehnologiji izvajalca pregradnih sten, vsemi potrebnimi tesnili in polnili s tesnilnim materialom</t>
  </si>
  <si>
    <t>- bandažiranje stikov mavčno kartonskih plošč medsebojno</t>
  </si>
  <si>
    <t>Izvajalec del mora ravnati z odpadki, ki nastanejo pri izvajanju del zaradi gradnje, rekonstrukcije, adaptacije, ali obnove v skladu z Uredbo o ravnanju z odpadki, ki nastanejo pri gradbenih delih, Ur. l. št. 34/08.</t>
  </si>
  <si>
    <t>Požarna upornost</t>
  </si>
  <si>
    <t xml:space="preserve">Glede na zahteve za požarno odpornost, morajo biti stene požarne upornosti EI 30. </t>
  </si>
  <si>
    <t>Stene morajo biti izdelane iz negorljivih materialov. Tehnologijo izdelave pregradnih sten predlaga izvajalec, debelina izolacijskega materiala, zračnega sloja in slojev mavčno kartonskih plošč mora ustrezati zahtevani požarni upornosti.</t>
  </si>
  <si>
    <t xml:space="preserve">Vsi stiki med posameznimi elementi stene, stene in tlaka in stene in stropa, prehoda inštalacij, morajo imeti glede na zahtevano požarno upornost iste karakteristike kot stena sama. </t>
  </si>
  <si>
    <t>Izvajalec pregradnih sten je dolžan predložiti atest o hitrosti širjenja plamena in atest o nestrupenosti plinov ki se razvijejo pri gorenju, v skladu z veljavnimi predpisi in standardi.</t>
  </si>
  <si>
    <t>Zvočna izolirnost</t>
  </si>
  <si>
    <t xml:space="preserve">Tehnologijo izdelave pregradne stene predlaga izvajalec, debelina izolacijskega materiala, zračnega sloja in slojev mavčno kartonskih plošč morajo ustrezati zahtevani zvočni izolirnosti. </t>
  </si>
  <si>
    <t>Vsi stiki med posameznimi elementi stene, stene s tlakom oziroma stropom, morajo imeti iste zvočna karakteristike kot stena sama.</t>
  </si>
  <si>
    <t>Izvajalec pregradnih sten je dolžan predložiti atest o zvočni izolirnosti.</t>
  </si>
  <si>
    <t>Statična stabilnost</t>
  </si>
  <si>
    <t>Nosilni vertikalni profili pregradne stene morajo biti postavljeni v takem rastru in takih dimenzij, da prenesejo vse statične in dinamične obremenitve in obremenitve opreme pritrjene na stene.</t>
  </si>
  <si>
    <t>Dimenzijo vertikalnih profilov in raster, v katerem se postavljajo je dokazati z analizo konstrukcij. Mavčno kartonske plošče, ki se pritrjujejo na nosilno konstrukcijo morajo biti ustrezne debeline, kar je dokazati z analizo konstrukcij.</t>
  </si>
  <si>
    <t>Na pregradne stene se enostransko ali obojestransko pritrjuje oprema. Kot pripravo podlage za opremo glej  detajlni opis v postavki!</t>
  </si>
  <si>
    <t xml:space="preserve">Vsa oprema, ki se obeša na pregradne stene mora biti sidrana na točno določenih mestih s specialnimi vijaki ustrezne dimenzije in dolžine. Način pritrjevanja opreme ne sme zmanjšati zvočne izolirnosti stene. </t>
  </si>
  <si>
    <t>Vertikalni profili na katere se pritrjujejo vrata morajo biti sposobni prenesti obremenitve vrat.</t>
  </si>
  <si>
    <t>DETALJNI OPIS IZVEDBE MONTAŽNIH PREGRADNIH STEN</t>
  </si>
  <si>
    <t>MONTAŽNE PREGRADNE STENE IZ MAVČNO KARTONSKIH PLOŠČ</t>
  </si>
  <si>
    <t>Stene so sestavljene iz nosilnih pocinkanih profilov, horizontalnih in vertikalnih, preko katerih so pritrjene plošče debeline najmanj 12,5 mm, po dve na vsaki strani.</t>
  </si>
  <si>
    <t>Spodnji horizontalni profil se postavlja v osnem rastru pregradnih sten na betonsko ploščo</t>
  </si>
  <si>
    <t>Zgornji horizontalni profil se pritrjuje na stropno ploščo. Vertikalni profili se postavljajo v rastru pregradnih sten do profila na stropni plošči.</t>
  </si>
  <si>
    <t>V območju tehničnega tlaka se stene postavljajo na ab  ploščo</t>
  </si>
  <si>
    <t>Preko nosilne konstrukcije stene so pritrjene mavčno kartonske plošče. Pritrjevanje mora biti elastično, tako da ustreza vsem zahtevam zvočne zaščite.</t>
  </si>
  <si>
    <t>Zračni prostor med mavčno kartonskimi ploščami je izpolnjen zaradi požarne upornosti in zvočne izolirnosti, z izolacijskim slojem. Debelina izolacijskega sloja je odvisna od zahtevane požarne upornosti in zvočne izolirnosti.</t>
  </si>
  <si>
    <t xml:space="preserve">Vse stike med ploščami medsebojno, s profili in ostalim, je potrebno brusiti in bandažirati oziroma izvesti na način da končni premaz na stiku dveh plošč ne poka. Način izvedbe določi izvajalec, kateri tudi garantira za kvaliteto izvedbe. </t>
  </si>
  <si>
    <t>Površina gotove pregradne stene mora biti popolnoma ravna in pripravljena za končno površinsko obdelavo.</t>
  </si>
  <si>
    <t>Sestava montažne pregradne stene je odvisna od zahtevane požarne upornosti in zvočne izolirnosti, tehnologija izvedbe se propušča izvajalcu.</t>
  </si>
  <si>
    <t>Montažne pregradne stene se montirajo na  noislno AB ploščo, finalna talna obloga se zaključi s stensko obrobo na montažni steni.</t>
  </si>
  <si>
    <t>V sredini montažnih pregradnih sten med mavčno kartonskimi ploščami se izvedejo inštalacije jakega in šibkega toka.</t>
  </si>
  <si>
    <t xml:space="preserve">Izvajalec pregradnih sten mora po načrtu inštalacij vgraditi v pregradne stene ustrezne cevi za razvod inštalacij in zagotoviti ustrezen način. Pri tem se ne smejo zmanjšati gradbeno fizikalne karakteristike stene. </t>
  </si>
  <si>
    <t xml:space="preserve">Razvod inštalacij je izvesti ko je postavljena nosilna konstrukcija in so plošče na eni strani že pritrjene, vendar pred zapiranjem stene s ploščami na drugi strani. </t>
  </si>
  <si>
    <t>Medsebojno usklajevanje postavljanja pregradnih sten in izvedbe inštalacij je uskladiti s terminskim planom.</t>
  </si>
  <si>
    <t>Glede na položaj pregradne stene in funkcionalne zahteve, se namesto mavčno kartonskih plošč običajne kvalitete, pritrjujejo plošče različnih kvalitete:</t>
  </si>
  <si>
    <t>- impregnirane mavčne plošče (kot GKBI proizvajlca KNAUF ali enakovredno)</t>
  </si>
  <si>
    <t>- cementne plošče okrog tuš kabin (kot AQUAPANEL proizvajalca KNAUF ali enakovredno)</t>
  </si>
  <si>
    <t>Vrsto plošč izbere izvajalec, zahtevano kvaliteto pa mora dokazati z atesti.</t>
  </si>
  <si>
    <t>V predelu nad spuščenim stropom do stropne konstrukcije so skozi stene speljane inštalacije. Prehodi inštalacij morajo biti izvedeni na način, da zvočna izolirnost in požarna odpornost ostaneta nespremenjene.</t>
  </si>
  <si>
    <t>Za prehod inštalacij skozi pregradne stene v pasu nad spuščenim stropom, se v stenah izrežejo odprtine, stike z inštalacijami je tesniti z ustreznim kitom, odvisno od zahtevane zvočne izolirnosti in požarne upornosti za pregradno steno.</t>
  </si>
  <si>
    <t xml:space="preserve">Razvod inštalacij nad spuščenim stropom sme biti speljan samo v poljih med montažnim rastrom. </t>
  </si>
  <si>
    <t>Zato je izvajalec pregradnih sten dolžan pred pričetkom razvoda inštalacij, na tlak in strop označiti trase pregradnih sten, da izvajalec inštalacij v teh področjih nebi izvedel razvoda inštalacij.</t>
  </si>
  <si>
    <t xml:space="preserve">Horizontalni razvodi vseh inštalacij so po pravilu speljani v posebnih razvodnih energetskih kanalih, montiranih na pregradne stene. </t>
  </si>
  <si>
    <t>Vsi razvodi inštalacij, horizontalno in vertikalno morajo biti izvedeni v skladu z veljavnimi tehničnimi predpisi in standardi.</t>
  </si>
  <si>
    <t>Kovinski profili za ojačitev robov odprtin, na katere se pritrjujejo okvirji vrat so sestavni del montažnih pregradnih sten.</t>
  </si>
  <si>
    <t>Obliko in dimenzijo ojačitev robov določi izvajalec vrat, odvisna pa je od teže vrat in vrste stene, v katero se vgrajujejo. Profili za ojačitev robov odprtin morajo biti vgrajeni v steno tako, da nobena površina profila ne izstopa iz stene.</t>
  </si>
  <si>
    <t>Stenske montažne obloge se izvedejo na enak način kot so pregradne stene, samo da je podkonstrukcija izdelana iz stropnih profilov.</t>
  </si>
  <si>
    <t>Za pritrditev konzolno obešene opreme je v montažne pregradne stene vgrajena podkonstrukcija, ki mora biti izdelana iz serijskih elementov za montažne pregradne stene  in v skladu z zahtevami iz načrta dispozicije opreme (po tehnologiji ponudnika predelnih sten).</t>
  </si>
  <si>
    <t>- izdelava delavniških  risb za izvedbo  s potrebnimi detajli</t>
  </si>
  <si>
    <t>- vse potrebno delo, od pripravljalnih del do finalnega izdelka</t>
  </si>
  <si>
    <t>- izdelava in izrez odprtin za vgradnjo inštalacijskih in drugih elementov montažne pregradne stene</t>
  </si>
  <si>
    <t>- vse potrebne transporte do mesta vgrajevanja</t>
  </si>
  <si>
    <t>- usklajevanje z osnovnim načrtom in posvetovanje s projektantom</t>
  </si>
  <si>
    <t>- terminsko usklajevanje del z ostalimi izvajalci na objektu in uporabnikom</t>
  </si>
  <si>
    <t>- finalna obdelava elementov po opisu</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</si>
  <si>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</si>
  <si>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01.</t>
  </si>
  <si>
    <t>Montažne pregradne stene, izdelane iz mavčno kartonskih plošč, v postavki je zajeto:</t>
  </si>
  <si>
    <t>- nosilna pocinkana podkonstrukcija</t>
  </si>
  <si>
    <t>- pocinkani profili okrog vratnih odprtin, na katere se vrata pritrjujejo</t>
  </si>
  <si>
    <t>- po dve plošči na vsaki strani</t>
  </si>
  <si>
    <t>- zunanja plošča je mavčno kartonska, ki mora biti kvalitete odvisno od zahtevane požarne upornost, zvočne izolirnosti in funkcije prostora, pritrjene na nosilno podkonstrukcijo</t>
  </si>
  <si>
    <t>- izolacijski sloj med ploščami, samonosna izolacija, debelina je odvisna od zahtevane požarne upornosti in zvočne izolirnosti</t>
  </si>
  <si>
    <t>- izdelava odprtin za vgradnjo inštalacijskih elementov</t>
  </si>
  <si>
    <t>- izdelava dilatacij v stenah daljših od 10,00 m</t>
  </si>
  <si>
    <t>- zaščita izbočenih vertikalnih in horizontalnih robov s serijskim profilom, plastičnim ali aluminijskim</t>
  </si>
  <si>
    <t>- bandažiranje in kitanje stikov med montažnimi stenami</t>
  </si>
  <si>
    <t>Izvedba ob upoštevanju detajlov po projektu!</t>
  </si>
  <si>
    <t>Obračun po m1 izdelane stene!</t>
  </si>
  <si>
    <t>Opomba:   Vse stene in obloge so višine 408cm!!</t>
  </si>
  <si>
    <t>GLEJ ŠIFRANT STEN V PRILOGI!</t>
  </si>
  <si>
    <t>Če oprema ponudnika zahteva dodatno zaščito, kot je predvidena po projektu (stene, vrata, stekla,..), mora to dodatno zaščito zagotavljati dobavitelj opreme oziroma ponudnik sklopa 2. Skladno z opombami iz tehničnega opisa arhitekture mora dobavitelj opreme oziroma ponudnik 2 sklopa nuditi vso potrebno in ustrezno zaščito, tudi »MRI schilding«.
Po potrebi oz. zahtevi dobavitelja aparata se nad stropom prostora za neinvanzivne posege izvede svinčena zaščita debeline 2mm po celotni površini prostora. Strošek izdelave izračuna za ustrezno RTG zaščito, ki ga mora izdelati pooblaščena ustanova (ZVD) prevzame dobavitelj aparata. Montažna stena z RTG zaščito, ki je predvidena v prostoru za neinvanzivne posege mora zagotavljati stopnjo zaščite proti sevanju, ekvivalentno zaščiti, ki jo zagotavlja svinčena zaščita debeline 2mm oz mora izpolniti zahteve, ki jih zahteva dobavitelj opreme. Strošek izdelave izračuna za ustrezno RTG zaščito, ki ga mora izdelati pooblaščena ustanova (ZVD) prevzame dobavitelj aparata. ITD. V kolikor je zahteva po dodatni zaščiti mora to v ceni ponudbe upoštevati ponudnik iz sklopa 2.</t>
  </si>
  <si>
    <t>01.08</t>
  </si>
  <si>
    <t>MK obloga - RTG zaščita
Oznaka - O9R.02A60</t>
  </si>
  <si>
    <t>m2</t>
  </si>
  <si>
    <t>01.16</t>
  </si>
  <si>
    <t>MK stena - RTG zaščita
Oznaka - M5R.02A60</t>
  </si>
  <si>
    <t>01.17</t>
  </si>
  <si>
    <t>MK stena - RTG zaščita
Oznaka - M5R.02K60</t>
  </si>
  <si>
    <t>01.19.</t>
  </si>
  <si>
    <t>Stropna zaščita in MRI schilding</t>
  </si>
  <si>
    <t>03.03</t>
  </si>
  <si>
    <t xml:space="preserve">Vsi nosilni elementi vrat morajo po nosilnosti ustrezati teži kril, teža pa je odvisna od velikosti krila, debeline in sestave. </t>
  </si>
  <si>
    <t>Okovje zajema nasadila, kljuko, ključavnico, ščitnike, zapah pri dvokrilnih vratih in odbojnike vrat, vrsta okovja pa je odvisna od zahtevanega namena vrat. Vse elemente okovja mora pred vgradnjo pregledati in s podpisom potrditi projektant.</t>
  </si>
  <si>
    <t>Ključavnica ima cilindrični vložek za sistemski ključ po skupinah prostorov, določene po posebnem načrtu IZVAJALCA, ki je izdelan  na podlagi posredovanih zahtev s strani UPORABNIKA.</t>
  </si>
  <si>
    <t xml:space="preserve">Vratna nasadila morajo biti poglobljena, ustrezne nosilnosti glede na težo vratnega krila in vrste glede na izbran vratni okvir. </t>
  </si>
  <si>
    <t>Nosilnost in potrebno število nasadil mora izvajalec del prilagoditi pričakovanim obremenitvam in ustreznost dokazati z atesti in certifikati. Vsaka vrata morajo imeti najmanj tri nasadila.</t>
  </si>
  <si>
    <t>Neoprenska tesnila za tesnenje kril morajo biti visoke kvalitete, kar je dokazati z atesti.</t>
  </si>
  <si>
    <t xml:space="preserve">Ko je vratno krilo odprto visi na vratnih nasadilih, katera morajo biti dovolj močna in togo vgrajena v vratni okvir. </t>
  </si>
  <si>
    <t>Rozete kljuke in ključavnice morajo biti s kovinsko podkonstrukcijo, pritrjene na vratno krilo tako, da je pritrditev kljuke in rozete nevidna.</t>
  </si>
  <si>
    <t>Vrata opremljena z mehanizmom za kontrolo vstopa ter požarna vrata morajo biti opremljena z mehaničnim zunanjim samozapiralom.</t>
  </si>
  <si>
    <t xml:space="preserve">Pri odpiranje vrat s kodo, na magnetno kartico ali testaturo, je mehanizem za odpiranje vrat skupaj s karticami sestavni del vrat, dovod inštalacij do ključavnice je zajet v načrtu inštalacij. </t>
  </si>
  <si>
    <t xml:space="preserve">Mehanizmi za odpiranje vrat morajo biti povezani z računalnikom za registracijo odpiranja vrat. </t>
  </si>
  <si>
    <t>Zunanje mehanično samozapiralo je sestavljeno iz ohišja iz lahke nerjaveče kovine in mehanizma z nastavljivo močjo in hitrostjo zapiranja vrata, pritrjen na vrhu vratnega krila in podboja</t>
  </si>
  <si>
    <t xml:space="preserve">Vrsta in kvaliteta lesa in lesnih plošč za izdelavo vrat mora ustrezati klimatskim zahtevam in temperaturnim obremenitvam v pogledu funkcije, stabilnosti, varnosti, natančnosti in življenske dobe. </t>
  </si>
  <si>
    <t xml:space="preserve">Izbran les ali lesne plošče za izdelavo vrat mora biti obstojen, odporen na zunanje vplive in </t>
  </si>
  <si>
    <t>temperaturne razlike, odporen pred napadom škodljivcev, primeren za izbrano površinsko obdelavo.</t>
  </si>
  <si>
    <t>Pri konstruiranju posameznih elementov vrat mora izvajalec izbrati ustrezen les in upoštevati delovanje lesa.</t>
  </si>
  <si>
    <t>Zaključni sloj vratnih kril in plošč za zapiranje nadsvetlob je laminat, po izbiri projektanta.</t>
  </si>
  <si>
    <t>Okvirji vrat izdelani iz pocinkane pločevine debeline 2,0 mm. Zaključni sloj je prašna barva. Oblika vratnega podboja je po detajlu projektanta.</t>
  </si>
  <si>
    <t>Vratni okvir je oblikovano tako da je površina vratnega krila in podboja v zaprtem položaju poravnana s površino stene.</t>
  </si>
  <si>
    <t>Vratni okvir je nestandardne oblike z devetimi spremembami smeri, tako da je površina vratnega krila in podboja v zaprtem položaju poravnana s površino stene.</t>
  </si>
  <si>
    <t xml:space="preserve">Vgrajevanje vrat mora biti usklajeno s tehnološkim postopkom gradnje objekta. </t>
  </si>
  <si>
    <t>Pritrjevanje vrat na gradbene elemente mora biti izvedeno tako, da se pri tem ne poslabša funkcija, zmanjša zvočna izolirnost in požarna upornost vrat, biti mora elastično in čvrsto.</t>
  </si>
  <si>
    <t>Vsi elementi za pritrjevanje morajo biti kovinski nerjaveči, ter ustrezne velikosti in nosilnosti.</t>
  </si>
  <si>
    <t>Vsa vrata morajo biti površinsko obdelana na način kot je navedeno.</t>
  </si>
  <si>
    <t>Vse zasteklitve v vratnih krilih ali v nadsvetlobi morajo biti zastekljene s kaljenim prozornim brezbarvnim steklom debeline najmanj 6 mm.</t>
  </si>
  <si>
    <t xml:space="preserve">Delavniške risbe za proizvodnjo mora izvajalec del na osnovi svoje tehnologijo izdelati v skladu s projektno dokumentacijo. </t>
  </si>
  <si>
    <t>Vsi elementi vrat so po izbiri projektanta.</t>
  </si>
  <si>
    <t xml:space="preserve">V kolikor želi izvajalec del prilagoditi izvedbo svoji tehnologiji, mora izdelati ustrezno projektno dokumentacijo z detajli, katero mora pregledati in s podpisom potrditi arhitekt. </t>
  </si>
  <si>
    <t>Požarna odpornost</t>
  </si>
  <si>
    <t>Požarno odporna vrata morajo biti izdelana iz negorljivega materiala in opremljena z vsem potrebnim okovjem za požarno odporna vrata, po veljanih tehničnih predpisih, glede na zahtevano stopnjo.</t>
  </si>
  <si>
    <t>Sestava vratnih kril in tehnologija izvedbe se prepušča izvajalcu del, in mora ustrezati zahtevani požarni odpornosti. Debelina vratnega krila je 40 do 50 mm.</t>
  </si>
  <si>
    <t>Sestavni del dimonepropustnih vrat ali požarno odpornih vrat so naprave za samodejno zapiranje vrat za požarno odporna vrata, ustrezne moči ki omogoča ročno odpiranje vratnega krila.</t>
  </si>
  <si>
    <t xml:space="preserve">Vsi stiki med posameznimi elementi vrat medsebojno, s stenami in tlaki morajo ustrezati zahtevam požarne odpornosti, enako kot vrata sama. </t>
  </si>
  <si>
    <t>Izvajalec vrat je dolžan predložiti atest o požarni odpornosti po zahtevah veljavnega pravilnika in standardov.</t>
  </si>
  <si>
    <t>Glede na zahtevano požarno odpornost vrat so sestavni del vrat tudi posebna tesnila in polnila, da se doseže zahtevano požarna odpornost.</t>
  </si>
  <si>
    <t>Sestava vratnega krila in tehnologija izvajanja se prepušča izvajalcu, in mora ustrezati zahtevani zvočni izolirnosti. Debelina vratnega krila je 40 do 50 mm.</t>
  </si>
  <si>
    <t>Vsi stiki med posameznimi elementi vrat medsebojno, s stenami in tlaki morajo ustrezati zahtevani zvočni izolirnosti, enako kot vrata sama. Izvajalec vrat je dolžan predložiti atest o zvočni izolirnosti po veljanih predpisih.</t>
  </si>
  <si>
    <t>Da se doseže zahtevana zvočna izolirnost vrat so sestavni del vrat tudi posebna tesnila in polnila.</t>
  </si>
  <si>
    <t>Izvedba vrat mora biti po veljavnih standardih in sicer:</t>
  </si>
  <si>
    <t>SIST EN 1125: 2008 – Ključavnice in stavbno okovje – Zapore z vodoravnim pritisnim drogom za izhod ob paniki – Zahteve in preizkusne metode</t>
  </si>
  <si>
    <t>SIST EN 1154:2000 – Stavbnno okovje – Naprave za samodejno zapiranje vrat – Zahteve in preizkusne metode</t>
  </si>
  <si>
    <t>SIST EN 1155:2000/A1:2003/AC:2006 – Stavbno okovje – Električne naprave za nadzor zapiranje vrat – Zahteve in preizkusne metode</t>
  </si>
  <si>
    <t>SIST EN 12209:2004 – Stavbno okovje – Ključavnice in zapahi – Mehanske ključavnice, zapahi in prijemniki – Zahteve in preskusne metode</t>
  </si>
  <si>
    <t>SIST ISO/TR 5925-2: 1998 - Dimna vrata z opremo - 2. del: Komentar k preskusni metodi in uporabi rezultatov preskusa</t>
  </si>
  <si>
    <t>oSIST prEN 15269-1:2005 - Razširjena uporaba rezultatov preskusov požarne odpornosti za vrata in zaporne elemente - Za vrata in lopute - 1. del: Splošne zahteve za požarno odpornost</t>
  </si>
  <si>
    <t>oSIST prEN 15269-20:2007 - Razširjena uporaba rezultatov preskusov nadzora dima za vrata in zaporne elemente - 20. del: Lesena in jeklena vrata s tečaji</t>
  </si>
  <si>
    <t>oSIST prEN 15269-3:2005 - Razširjena uporaba rezultatov preskusov požarne odpornosti za vrata in zaporne elemente - 3. del: Lesena krilna vrata</t>
  </si>
  <si>
    <t>Pri izdelavi ponudbe je obvezno upoštevati ŠIFRANT NOTRANJIH VRAT po tem projektu!</t>
  </si>
  <si>
    <t>VA, WA, YA - STANDARDNA VRATA (LESENA ALI PODOBNO, STANDARDNO ODPIRANJE VRATNIH KRIL</t>
  </si>
  <si>
    <t>Vratna krila so na vseh površinah (površine vratnega krilaskupaj s stranicami robov) obložena z obložnimi ploščami iz sintetičnega materiala odpornega na obrabo (kot Tacon, Melanim, Resopal) ali drugega materiala enakih lastnosti.</t>
  </si>
  <si>
    <t xml:space="preserve">Sestava vratnega krila je odvisna od zahtevane požarne odpornosti in zvočne izolirnosti, tehnologija izdelave se prepušča izvajalcu. Material za vratna krila je les ali plošče ustrezne kvalitete, glede na zahtevano požarno odpornost. </t>
  </si>
  <si>
    <t xml:space="preserve">Skupna debelina vratnega krila je od 40 do 50 mm. Vertikalne robove vratnega krila je izvesti tako, da so odporni proti mehaničnim poškodbam (robne letve PUR, trd les ali drug material z istimi karakteristikami). </t>
  </si>
  <si>
    <t>Kovinski vratni okvir je izdelan iz profilirane pocinkane pločevine debeline najmanj 2 mm, po detajlu projektanta, površinsko obdelan s sintetičnim lakom odpornim na udarce.</t>
  </si>
  <si>
    <t>Tesnenje vratnega krila z vratnim podbojem je izdelati s profilom iz sintetičnega kaučuka, vgrajenega v vratni okvir. Vratni okvir je izdelan po detajlu projektanta.</t>
  </si>
  <si>
    <t xml:space="preserve">Nadsvetloba nad vratnim krilom je zaprta z elementom ali je zastekljena. Element je enake sestave kot vratno krilo, vgrajen v okvir v isti ravnini kot vratno krilo. </t>
  </si>
  <si>
    <t xml:space="preserve">Vse zasteklitve v vratnih krilih in nadsvetlobi je izvesti s steklom ustrezne debeline in kvalitete, odvisno od velikosti zasteklitve, zahtevane ognjeodpornosti, zvočne izolirnosti in posebnih zahtev. </t>
  </si>
  <si>
    <t xml:space="preserve">Zasteklitve v vratih brez kakršnih koli zahtev ali z zahtevo za zvočno izolirnost je izvesti s kaljenim brezbarvnim in prosojnim steklom. Zasteklitve v vratih z zahtevo ognjeodpornosti je izvesti z ognjeodpornim steklom. </t>
  </si>
  <si>
    <t>- izdelava vzorca in vgradnja na objektu</t>
  </si>
  <si>
    <t>- terminsko vsklajevanje del z ostalimi izvajalci na objektu</t>
  </si>
  <si>
    <t>02.</t>
  </si>
  <si>
    <t>NOTRANJA VRATA</t>
  </si>
  <si>
    <t>Notranja lesena vrata, v postavki je zajeto:</t>
  </si>
  <si>
    <t>- podboj je izdelana iz pocinkane pločevine debeline 2 mm, nestandardne oblike, finalno površinsko obdelava mora biti s prašno barvo</t>
  </si>
  <si>
    <t>- vratna krila morajo biti izdelana iz kompaktnih lesnih plošč, zaključni sloj je laminat, robovi vratnih kril morajo biti izdelani iz trdega masivnega lesa</t>
  </si>
  <si>
    <t>- zasteklitve v ratnih krilih ali nadsvetlobi, kaljeno prozorno steklo debeline najmanj 6 mm</t>
  </si>
  <si>
    <t>- vse potrebno okovje, standardno in dodatno določeno s popisom del,</t>
  </si>
  <si>
    <t>- tesnenje pripir z EPDM tesnili</t>
  </si>
  <si>
    <t>- ves potreben pritrdilni material, tesnilni in vezni material, potreben za montažo na objektu</t>
  </si>
  <si>
    <t>Vrata so opremljena z vsem potrebnim okovjem in sicer:</t>
  </si>
  <si>
    <t>- vsako vratno krilo mora imeti najmanj tri nasadila, odvisno od teže vratnega krila</t>
  </si>
  <si>
    <t>- kljuka mora biti na koncu zakrivljena proti vratnemu krilu</t>
  </si>
  <si>
    <t>- ključavnica za sistemski ključ</t>
  </si>
  <si>
    <t>- zunanje mehanično zapiralo</t>
  </si>
  <si>
    <t>- odbojnik za vrata, vgrajen v tlak ali na steno</t>
  </si>
  <si>
    <t>- pri vseh vratih potrebno upoštevati štoperje</t>
  </si>
  <si>
    <t>Nosilna pocinkana podkonstrukcija vrat, za obešanje drsnih in zložljivih vrat na nosilno konstrukcijo objekta, ni zajeta v tej postavki.</t>
  </si>
  <si>
    <t>Navedene velikosti so svetle mere vrat.</t>
  </si>
  <si>
    <t>02.10</t>
  </si>
  <si>
    <t xml:space="preserve"> - enokrilna vrata VCX1K3D0240, dim. 80/210 cm
tip: enokrilna
krilo in podboj: leseno laminirano, kovinski za smučna vrata, RTG zaščita
obilka vrat: brez nadsvetlobe
vrsta in širina zidu: mavčno kartonski, d=15cm
smer odpiranja: desna
požarne zahteve: brez zahtev
zvočne zahteve: 29dB
oprema vrat: odpiranje na gumb
dodatne zahteve: brez zahtev</t>
  </si>
  <si>
    <t>kos</t>
  </si>
  <si>
    <t>02.11</t>
  </si>
  <si>
    <t xml:space="preserve"> - enokrilna vrata VCX1K3D0200, dim. 80/210 cm
tip: enokrilna
krilo in podboj: leseno laminirano, kovinski za smučna vrata, RTG zaščita
obilka vrat: brez nadsvetlobe
vrsta in širina zidu: mavčno kartonski, d=15cm
smer odpiranja: desna
požarne zahteve: brez zahtev
zvočne zahteve: 29dB
oprema vrat: brez zahtev
dodatne zahteve: brez zahtev</t>
  </si>
  <si>
    <t>02.12</t>
  </si>
  <si>
    <t xml:space="preserve"> - enokrilna vrata VAX1K3L0200, dim. 70/210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</si>
  <si>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02.12.1</t>
  </si>
  <si>
    <t xml:space="preserve"> - enokrilna vrata VAX1K3L0200, dim. 80/210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</si>
  <si>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02.13</t>
  </si>
  <si>
    <t xml:space="preserve"> - enokrilna vrata VCX1K3L0240, dim. 140/210 cm
tip: enokrilna
krilo in podboj: leseno laminirano, kovinski za smučna vrata, RTG zaščita
obilka vrat: brez nadsvetlobe
vrsta in širina zidu: mavčno kartonski, d=15cm
smer odpiranja: leva
požarne zahteve: brez zahtev
zvočne zahteve: 29dB
oprema vrat: odpiranje na gumb
dodatne zahteve: brez zahtev</t>
  </si>
  <si>
    <t>Izvajalec mora v ponudbi upoštevati uporabo standardnih, na tržišču preverjenih izdelkov in materialov, z priznanimi certifikati SIST, z upoštevanjem tehničnih zahtev in detajlov projektanta (razen če ni drugače navedeno)!</t>
  </si>
  <si>
    <t xml:space="preserve">Delavniško dokumentacijo za proizvodnjo mora izvajalec del izdelati v skladu s projektno dokumentacijo, z upoštevanjem dejanskega stanja na gradbišču. Zato mora izvajalec del sam narediti izmere izvedenega stanja. </t>
  </si>
  <si>
    <t>V kolikor želi izvajalec del prilagoditi izvedbo svoji tehnologiji, mora izdelati ustrezno projektno dokumentacijo z detajli.</t>
  </si>
  <si>
    <t>Delavniško in projektno dokumentacijo z detajli mora pregledati in s podpisom potrditi arhitekt. Izvajanje na objektu se lahko začne, ko arhitekt s podpisom potrdi risbe.</t>
  </si>
  <si>
    <t>S - STEKLENE PREDELNE STENE V OBJEKTU</t>
  </si>
  <si>
    <t xml:space="preserve">Zasteklitev je izvesti od tlaka do spuščenega stropa. </t>
  </si>
  <si>
    <t>Celoten sestav stene, okvirji z vgrajenimi stekli, mora ustrezati zahtevani zvočni izolirnosti.</t>
  </si>
  <si>
    <t xml:space="preserve">Steklene stene z zahtevano požarno upornost so vgrajene v kovinske okvirje površinsko obdelane s sintetičnim lakom odpornim na udarce. </t>
  </si>
  <si>
    <t>Steklene stene z zahtevano požarno upornost EI 60 izvedene na parapetu iz MK stene EI 60, d=10cm in enakim panelom nad zasteklitvijo so 4-slojne v širini parapeta</t>
  </si>
  <si>
    <t>SISTEM:</t>
  </si>
  <si>
    <t xml:space="preserve"> Pregradne stene z dvojno zasteklitvijo H. 2750 mm, izdelane s prozornim steklom deb. 2x   (5 + 5 + PVB 0,38),  s H polikarbonatnim prozornim profilom z lepilnim pritrjevanjem</t>
  </si>
  <si>
    <t xml:space="preserve">Konstrukcija - okvirji dim. 50X100mm, izdelano iz anodiziranih aluminijastih profilov, ki so sestavljeni iz  strukturnega cevastega profila 40x30 z debelino 3mm  iz aluminijaste zlitine 6082, opremljene z nastavitvami po izbiri +/- 15mm. Podporni dvojni cevasti profil za steklo iz aluminijaste zlitine aluminija 6060, sponka, zaključni srednji pokrov in tesnila. </t>
  </si>
  <si>
    <t>Steklo, ki je nameščeno na nosilni profil, je  pritrjeno z barvanimi železnimi ploščami ali aluminijem 7003, s samoreznimi vijaki, ki so tesni s ploščatimi tesnili v prozornem PVC.</t>
  </si>
  <si>
    <t>Stene so opremljene z mikro venetskimi  žaluzijami  z debelino 15 mm,  vložene  med barvanim aluminijastim steklom v sijajni / mat elektro barvi glede na barvanje, električno upravljanje za nagibanje in dviganje.</t>
  </si>
  <si>
    <t>PARAPETNO POLNILO;</t>
  </si>
  <si>
    <t>Kjer je parapet obdelan s polnilom, je le to izdelano v izvedbi in po detajlih:
-MDF obloga po izboru projektantra
-satasta izolacija iz celuloznih vlaken
-MDF obloga po izboru projektanta
Vse skupaj v minmalnem Alu bravanem profilu</t>
  </si>
  <si>
    <t>VRATA V PREDELNIH STENAH:</t>
  </si>
  <si>
    <r>
      <rPr>
        <b/>
        <sz val="10"/>
        <color rgb="FFFF0000"/>
        <rFont val="Arial"/>
        <family val="2"/>
      </rPr>
      <t xml:space="preserve">Nihalna vrata - enokrilna :  </t>
    </r>
    <r>
      <rPr>
        <sz val="10"/>
        <color rgb="FFFF000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</si>
  <si>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color rgb="FFFF0000"/>
        <rFont val="Arial"/>
        <family val="2"/>
      </rPr>
      <t xml:space="preserve">Nihalna vrata - dvokrilna :  </t>
    </r>
    <r>
      <rPr>
        <sz val="10"/>
        <color rgb="FFFF000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</si>
  <si>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color rgb="FFFF0000"/>
        <rFont val="Arial"/>
        <family val="2"/>
      </rPr>
      <t xml:space="preserve">Drsna vrata: </t>
    </r>
    <r>
      <rPr>
        <sz val="10"/>
        <color rgb="FFFF0000"/>
        <rFont val="Arial"/>
        <family val="2"/>
      </rPr>
      <t>vrata dim.1000x2750mm,  izdelano iz prosojnega kaljenega stekla 10 mm s štirimi stranicami z naravno anodiziranimi aluminijevimi zlitinami 6060 profil, vertikalno 40x13mm,  vodoravno 40x35mm, opremljeno z ročajem 300mm. 
Drsna tirnica, obojestransko obložena, z elektromotornim kompletom, fotoelektrično celico in varnostnim sistemom v primeru okvare ali pomanjkanja električne energije</t>
    </r>
  </si>
  <si>
    <t>- izdelava delavniških risb za proizvodnjo s potrebnimi detajli</t>
  </si>
  <si>
    <t>UPOŠTEVATI ŠIFRANT STEKLENIH STEN:</t>
  </si>
  <si>
    <t>Notranje steklene stene in zasteklitve</t>
  </si>
  <si>
    <t>Opomba: Upošteva se tudi MK zapora do plošče (v medstropovju). Pri požarnih stenah se upošteva požarna MK zapora. Gumb in kartica sta določena po šifri</t>
  </si>
  <si>
    <r>
      <t>Okno v MK steni - DP.Z01, z RTG zaščito
 -dimenzija 1,775+0,625/1,10 m
 - parapet 1,05 m
 -</t>
    </r>
    <r>
      <rPr>
        <strike/>
        <sz val="10"/>
        <color rgb="FFFF0000"/>
        <rFont val="Arial"/>
        <family val="2"/>
        <charset val="238"/>
      </rPr>
      <t>okno je s predajno lino, 1kom</t>
    </r>
    <r>
      <rPr>
        <sz val="10"/>
        <color rgb="FFFF0000"/>
        <rFont val="Arial"/>
        <family val="2"/>
      </rPr>
      <t xml:space="preserve">
 - šifra stene =M5R.02K60 (stena z RTG zaščito)-parapet višine 105cm</t>
    </r>
  </si>
  <si>
    <t>dodaten UPS za potrebe dobavitelja opreme</t>
  </si>
  <si>
    <t>V kolikor dobavitelj RTG aparata potrebuje dodaten UPS za svojo ponujeno opremo in posebej prostor, mora zagotoviti UPS ustrezne moči in vse ostalo potrebno za funkcionalno delovanje UPS-a in naprave RTG. 6. V kolikor ponudnik opreme RTG-a potrebuje dodaten prostor za dodaten UPS za potrebe opreme mora tudi sam zagotoviti vse potrebno za njegovo umestitev in povezave z ustreznimi napravami in ostalimi inštalacijami. Ponudniku opreme je za umestitev dodatnega UPS-a na razpolago prostor 10. Tehnični prostor. V kolikor bo v tem prostoru premalo prostora lahko izkoristi prostor pri prostoru 12 Tajništvo, prostor za omaro 2.1.36.4. (V tem primeru mora ponudnik opreme zagotoviti celoten prostor, vrata, povezave, finalni pod, hlajenje prostora, razsvetljavo, slikopleskarska dela, itd..., vse kot funkcionalni ključ iz naslova tega dodatnega UPS-a in njegovega umeščanja v prostor).</t>
  </si>
  <si>
    <t>1.8.</t>
  </si>
  <si>
    <t>Meritve, pregledi, zapisniki, tabele IQ-OQ, dokumenti, izračuni, delavniška dokumentacija, ostala dokumentacija, itd…, za ostala dela.</t>
  </si>
  <si>
    <t>DRUGA DELA</t>
  </si>
  <si>
    <t xml:space="preserve">Vsi ostali stroški, ki bi lahko nastali zaradi drugačnih zahtev in karakteristik ponujene opreme ponudnika glede na izdelano projektno dokumentacijo PZI (npr. večja potreba po moči elektrike, dodatno projektiranje in spremembe projekta za izvedbo, vsi stroški GOI del, ki bodo nastali zaradi sprememb projektne dokumentacije, zaradi ponujene opreme ponudnika, dodatni prosootr za UPS za zagotavljanje nemotenega delovanja opreme, itd..). </t>
  </si>
  <si>
    <r>
      <t>- AD konverzija 24</t>
    </r>
    <r>
      <rPr>
        <sz val="8"/>
        <color rgb="FFFF0000"/>
        <rFont val="Arial"/>
        <family val="2"/>
        <charset val="238"/>
      </rPr>
      <t xml:space="preserve"> ali 32</t>
    </r>
    <r>
      <rPr>
        <sz val="8"/>
        <rFont val="Arial"/>
        <family val="2"/>
        <charset val="238"/>
      </rPr>
      <t>-bitna</t>
    </r>
  </si>
  <si>
    <r>
      <t>- prikaz ablacijskih parametrov v realnem času na monitorjih na dotik</t>
    </r>
    <r>
      <rPr>
        <sz val="8"/>
        <color rgb="FFFF0000"/>
        <rFont val="Arial"/>
        <family val="2"/>
        <charset val="238"/>
      </rPr>
      <t xml:space="preserve"> ali preko gumbov</t>
    </r>
  </si>
  <si>
    <r>
      <t>- možnost povezave ezofagialne temperaturne sonde</t>
    </r>
    <r>
      <rPr>
        <sz val="8"/>
        <color rgb="FFFF0000"/>
        <rFont val="Arial"/>
        <family val="2"/>
        <charset val="238"/>
      </rPr>
      <t xml:space="preserve"> ali z možnostjo ločene enote za priklop ezofagialne temperaturne sonde</t>
    </r>
  </si>
  <si>
    <r>
      <t xml:space="preserve">(z enim klikom) </t>
    </r>
    <r>
      <rPr>
        <sz val="8"/>
        <color rgb="FFFF0000"/>
        <rFont val="Arial"/>
        <family val="2"/>
        <charset val="238"/>
      </rPr>
      <t xml:space="preserve">ali delno avtomatizirano </t>
    </r>
    <r>
      <rPr>
        <sz val="8"/>
        <rFont val="Arial"/>
        <family val="2"/>
        <charset val="238"/>
      </rPr>
      <t>segmentiranje levega atrija in endoskopski pogled iz CBCT, CT ali MR</t>
    </r>
  </si>
  <si>
    <r>
      <t xml:space="preserve">prenos markerjev in modelov zaklopk, hkrati pa se C-lok </t>
    </r>
    <r>
      <rPr>
        <strike/>
        <sz val="8"/>
        <color rgb="FFFF0000"/>
        <rFont val="Arial"/>
        <family val="2"/>
        <charset val="238"/>
      </rPr>
      <t>samodejno</t>
    </r>
    <r>
      <rPr>
        <sz val="8"/>
        <rFont val="Arial"/>
        <family val="2"/>
        <charset val="238"/>
      </rPr>
      <t xml:space="preserve"> sinhronizira glede</t>
    </r>
  </si>
  <si>
    <r>
      <t xml:space="preserve">okluzij s samodejno </t>
    </r>
    <r>
      <rPr>
        <sz val="8"/>
        <color rgb="FFFF0000"/>
        <rFont val="Arial"/>
        <family val="2"/>
        <charset val="238"/>
      </rPr>
      <t xml:space="preserve">ali delno avtomatizirano </t>
    </r>
    <r>
      <rPr>
        <sz val="8"/>
        <rFont val="Arial"/>
        <family val="2"/>
        <charset val="238"/>
      </rPr>
      <t>segmentacijo koronarnih arterij na podlagi predhodno zajete</t>
    </r>
  </si>
  <si>
    <r>
      <t xml:space="preserve">samodejnega procesiranja: avtomatska </t>
    </r>
    <r>
      <rPr>
        <sz val="8"/>
        <color rgb="FFFF0000"/>
        <rFont val="Arial"/>
        <family val="2"/>
        <charset val="238"/>
      </rPr>
      <t>ali delno avtomatizirana</t>
    </r>
    <r>
      <rPr>
        <sz val="8"/>
        <rFont val="Arial"/>
        <family val="2"/>
        <charset val="238"/>
      </rPr>
      <t xml:space="preserve"> segmentacija anatomskih struktur, anatomske </t>
    </r>
  </si>
  <si>
    <r>
      <t>- programska oprema za avtomatizirano</t>
    </r>
    <r>
      <rPr>
        <sz val="8"/>
        <color rgb="FFFF0000"/>
        <rFont val="Arial"/>
        <family val="2"/>
        <charset val="238"/>
      </rPr>
      <t xml:space="preserve"> ali delno avtomatizirano</t>
    </r>
    <r>
      <rPr>
        <sz val="8"/>
        <rFont val="Arial"/>
        <family val="2"/>
        <charset val="238"/>
      </rPr>
      <t xml:space="preserve"> analizo stenoz in analizo levega prekata ter</t>
    </r>
  </si>
  <si>
    <r>
      <t>RTG cev ima dve gorišči čim manjših dimenzij; manjše gorišče ne več kot</t>
    </r>
    <r>
      <rPr>
        <strike/>
        <sz val="8"/>
        <color rgb="FFFF0000"/>
        <rFont val="Arial"/>
        <family val="2"/>
        <charset val="238"/>
      </rPr>
      <t xml:space="preserve"> 0,4</t>
    </r>
    <r>
      <rPr>
        <sz val="8"/>
        <color theme="1"/>
        <rFont val="Arial"/>
        <family val="2"/>
        <charset val="238"/>
      </rPr>
      <t xml:space="preserve"> </t>
    </r>
    <r>
      <rPr>
        <sz val="8"/>
        <color rgb="FFFF0000"/>
        <rFont val="Arial"/>
        <family val="2"/>
        <charset val="238"/>
      </rPr>
      <t>0,5</t>
    </r>
    <r>
      <rPr>
        <sz val="8"/>
        <color theme="1"/>
        <rFont val="Arial"/>
        <family val="2"/>
        <charset val="238"/>
      </rPr>
      <t xml:space="preserve"> mm in </t>
    </r>
  </si>
  <si>
    <r>
      <t xml:space="preserve">- 2 načina koagulacije z vsaj </t>
    </r>
    <r>
      <rPr>
        <strike/>
        <sz val="8"/>
        <color rgb="FFFF0000"/>
        <rFont val="Arial"/>
        <family val="2"/>
        <charset val="238"/>
      </rPr>
      <t>100</t>
    </r>
    <r>
      <rPr>
        <sz val="8"/>
        <color rgb="FFFF0000"/>
        <rFont val="Arial"/>
        <family val="2"/>
        <charset val="238"/>
      </rPr>
      <t xml:space="preserve"> 80</t>
    </r>
    <r>
      <rPr>
        <sz val="8"/>
        <rFont val="Arial"/>
        <family val="2"/>
        <charset val="238"/>
      </rPr>
      <t>W z možnostjo nastavitve</t>
    </r>
  </si>
  <si>
    <r>
      <t xml:space="preserve">v realnem času </t>
    </r>
    <r>
      <rPr>
        <sz val="8"/>
        <color rgb="FFFF0000"/>
        <rFont val="Arial"/>
        <family val="2"/>
        <charset val="238"/>
      </rPr>
      <t>(filtracija se lahko tudi samodejno umakne pri zelo debelem bolniku)</t>
    </r>
  </si>
  <si>
    <r>
      <t xml:space="preserve">- miza mora biti čim daljša z vsaj 200 cm previsnim delom, </t>
    </r>
    <r>
      <rPr>
        <sz val="8"/>
        <color rgb="FFFF0000"/>
        <rFont val="Arial"/>
        <family val="2"/>
        <charset val="238"/>
      </rPr>
      <t xml:space="preserve">območje </t>
    </r>
    <r>
      <rPr>
        <sz val="8"/>
        <color theme="1"/>
        <rFont val="Arial"/>
        <family val="2"/>
        <charset val="238"/>
      </rPr>
      <t xml:space="preserve">ki je brez kovinskih delov </t>
    </r>
    <r>
      <rPr>
        <sz val="8"/>
        <color rgb="FFFF0000"/>
        <rFont val="Arial"/>
        <family val="2"/>
        <charset val="238"/>
      </rPr>
      <t>pa je dolgo vsaj 125cm</t>
    </r>
  </si>
  <si>
    <r>
      <t xml:space="preserve">fiksirati; pivot v obsegu najmanj ±120° </t>
    </r>
    <r>
      <rPr>
        <sz val="8"/>
        <color rgb="FFFF0000"/>
        <rFont val="Arial"/>
        <family val="2"/>
        <charset val="238"/>
      </rPr>
      <t>ali pivot v obsegu 90 do +180 stopinj ali +90 do -190 stopinj</t>
    </r>
  </si>
  <si>
    <t xml:space="preserve"> - voziček za kontrolno konzolo</t>
  </si>
  <si>
    <r>
      <t xml:space="preserve">-  programska oprema za zajem in integracijo slikovnih meritev </t>
    </r>
    <r>
      <rPr>
        <strike/>
        <sz val="8"/>
        <color rgb="FFFF0000"/>
        <rFont val="Arial"/>
        <family val="2"/>
        <charset val="238"/>
      </rPr>
      <t>intrakavitarnega (ICE),</t>
    </r>
  </si>
  <si>
    <r>
      <t>tomografije (OCT), s koregistracijo z angiografijo</t>
    </r>
    <r>
      <rPr>
        <sz val="8"/>
        <color rgb="FFFF0000"/>
        <rFont val="Arial"/>
        <family val="2"/>
        <charset val="238"/>
      </rPr>
      <t>, slika intrakavitarnega (ICE) pa se prikazuje na glavnem monitorju skupaj z živo sliko angiografije (fluoroskopije).</t>
    </r>
  </si>
  <si>
    <r>
      <t>UZ slike (</t>
    </r>
    <r>
      <rPr>
        <strike/>
        <sz val="8"/>
        <color rgb="FFFF0000"/>
        <rFont val="Arial"/>
        <family val="2"/>
        <charset val="238"/>
      </rPr>
      <t>TTE</t>
    </r>
    <r>
      <rPr>
        <sz val="8"/>
        <rFont val="Arial"/>
        <family val="2"/>
        <charset val="238"/>
      </rPr>
      <t xml:space="preserve">, TEE, </t>
    </r>
    <r>
      <rPr>
        <strike/>
        <sz val="8"/>
        <color rgb="FFFF0000"/>
        <rFont val="Arial"/>
        <family val="2"/>
        <charset val="238"/>
      </rPr>
      <t>ICE</t>
    </r>
    <r>
      <rPr>
        <sz val="8"/>
        <rFont val="Arial"/>
        <family val="2"/>
        <charset val="238"/>
      </rPr>
      <t>), sinhronizirane s fluoroskopsko sliko, z zadostnim številom</t>
    </r>
  </si>
  <si>
    <r>
      <t xml:space="preserve">licenc; povezava s samodejno postavitvijo in sledenjem C-loka. </t>
    </r>
    <r>
      <rPr>
        <sz val="8"/>
        <color rgb="FFFF0000"/>
        <rFont val="Arial"/>
        <family val="2"/>
        <charset val="238"/>
      </rPr>
      <t>Slika TTE in ICE se prikazuje na glavnem monitorju skupaj z živo sliko angiografije (fluoroskopije).</t>
    </r>
  </si>
  <si>
    <t>- elektrofiziološki stimulator (avtomatiziran standardni stimulator za opravilo elektrofiziološke preiskave)</t>
  </si>
  <si>
    <r>
      <t xml:space="preserve">- zaščita pred sevanjem za bolnika: stranska in končna </t>
    </r>
    <r>
      <rPr>
        <sz val="8"/>
        <color rgb="FFFF0000"/>
        <rFont val="Arial"/>
        <family val="2"/>
        <charset val="238"/>
      </rPr>
      <t xml:space="preserve">(zaščita bolnika z zavesicami s treh strani mize (»Red Pad«) pri implantacijah stimulatorjev)      </t>
    </r>
    <r>
      <rPr>
        <sz val="8"/>
        <rFont val="Arial"/>
        <family val="2"/>
        <charset val="238"/>
      </rPr>
      <t xml:space="preserve">                      kompl.</t>
    </r>
  </si>
  <si>
    <r>
      <t xml:space="preserve">Frekvenčno območje UZ signala 1-25 MHz </t>
    </r>
    <r>
      <rPr>
        <sz val="8"/>
        <color rgb="FFFF0000"/>
        <rFont val="Arial"/>
        <family val="2"/>
        <charset val="238"/>
      </rPr>
      <t>ali 1,1-10MHz</t>
    </r>
  </si>
  <si>
    <r>
      <t xml:space="preserve">-    2D prikaz (dinamika prikaza vsaj </t>
    </r>
    <r>
      <rPr>
        <sz val="8"/>
        <color rgb="FFFF0000"/>
        <rFont val="Arial"/>
        <family val="2"/>
        <charset val="238"/>
      </rPr>
      <t xml:space="preserve">2140 </t>
    </r>
    <r>
      <rPr>
        <strike/>
        <sz val="8"/>
        <color rgb="FFFF0000"/>
        <rFont val="Arial"/>
        <family val="2"/>
        <charset val="238"/>
      </rPr>
      <t>3000</t>
    </r>
    <r>
      <rPr>
        <sz val="8"/>
        <color rgb="FFFF0000"/>
        <rFont val="Arial"/>
        <family val="2"/>
        <charset val="238"/>
      </rPr>
      <t xml:space="preserve"> </t>
    </r>
    <r>
      <rPr>
        <sz val="8"/>
        <rFont val="Arial"/>
        <family val="2"/>
        <charset val="238"/>
      </rPr>
      <t>slik/s)</t>
    </r>
  </si>
  <si>
    <r>
      <t xml:space="preserve">-    2D Barvni Doppler (dinamika prikaza vsaj </t>
    </r>
    <r>
      <rPr>
        <sz val="8"/>
        <color rgb="FFFF0000"/>
        <rFont val="Arial"/>
        <family val="2"/>
        <charset val="238"/>
      </rPr>
      <t xml:space="preserve">332 </t>
    </r>
    <r>
      <rPr>
        <strike/>
        <sz val="8"/>
        <color rgb="FFFF0000"/>
        <rFont val="Arial"/>
        <family val="2"/>
        <charset val="238"/>
      </rPr>
      <t xml:space="preserve">700 </t>
    </r>
    <r>
      <rPr>
        <sz val="8"/>
        <rFont val="Arial"/>
        <family val="2"/>
        <charset val="238"/>
      </rPr>
      <t>slik/s)</t>
    </r>
  </si>
  <si>
    <r>
      <t xml:space="preserve">-    Barvni tkivni Doppler (dinamika prikaza vsaj </t>
    </r>
    <r>
      <rPr>
        <sz val="8"/>
        <color rgb="FFFF0000"/>
        <rFont val="Arial"/>
        <family val="2"/>
        <charset val="238"/>
      </rPr>
      <t xml:space="preserve">349 </t>
    </r>
    <r>
      <rPr>
        <strike/>
        <sz val="8"/>
        <color rgb="FFFF0000"/>
        <rFont val="Arial"/>
        <family val="2"/>
        <charset val="238"/>
      </rPr>
      <t>1200</t>
    </r>
    <r>
      <rPr>
        <sz val="8"/>
        <color rgb="FFFF0000"/>
        <rFont val="Arial"/>
        <family val="2"/>
        <charset val="238"/>
      </rPr>
      <t xml:space="preserve"> </t>
    </r>
    <r>
      <rPr>
        <sz val="8"/>
        <rFont val="Arial"/>
        <family val="2"/>
        <charset val="238"/>
      </rPr>
      <t>slik/s)</t>
    </r>
  </si>
  <si>
    <r>
      <t xml:space="preserve">          Dopplerja </t>
    </r>
    <r>
      <rPr>
        <strike/>
        <sz val="8"/>
        <color rgb="FFFF0000"/>
        <rFont val="Arial"/>
        <family val="2"/>
        <charset val="238"/>
      </rPr>
      <t>(kot npr. B-Flow)</t>
    </r>
  </si>
  <si>
    <r>
      <t xml:space="preserve">Vsaj </t>
    </r>
    <r>
      <rPr>
        <sz val="8"/>
        <color rgb="FFFF0000"/>
        <rFont val="Arial"/>
        <family val="2"/>
        <charset val="238"/>
      </rPr>
      <t xml:space="preserve">3 aktivna priključna </t>
    </r>
    <r>
      <rPr>
        <strike/>
        <sz val="8"/>
        <color rgb="FFFF0000"/>
        <rFont val="Arial"/>
        <family val="2"/>
        <charset val="238"/>
      </rPr>
      <t>5 aktivnih priključnih</t>
    </r>
    <r>
      <rPr>
        <sz val="8"/>
        <rFont val="Arial"/>
        <family val="2"/>
        <charset val="238"/>
      </rPr>
      <t xml:space="preserve"> mesta za UZ sonde </t>
    </r>
    <r>
      <rPr>
        <sz val="8"/>
        <color rgb="FFFF0000"/>
        <rFont val="Arial"/>
        <family val="2"/>
        <charset val="238"/>
      </rPr>
      <t>(Lahko so tudi z brez pinskimi konektorji</t>
    </r>
    <r>
      <rPr>
        <strike/>
        <sz val="8"/>
        <color rgb="FFFF0000"/>
        <rFont val="Arial"/>
        <family val="2"/>
        <charset val="238"/>
      </rPr>
      <t xml:space="preserve">, od tega vsaj 3 z brez pinskimi konektorji, </t>
    </r>
  </si>
  <si>
    <r>
      <rPr>
        <sz val="8"/>
        <color rgb="FFFF0000"/>
        <rFont val="Arial"/>
        <family val="2"/>
        <charset val="238"/>
      </rPr>
      <t>v kolikor ponudnik nudi več aktivnih priključnih mest naj bodo vsaj 3 z brez pinskimi konektorji),</t>
    </r>
    <r>
      <rPr>
        <sz val="8"/>
        <rFont val="Arial"/>
        <family val="2"/>
        <charset val="238"/>
      </rPr>
      <t xml:space="preserve"> za boljši prenos signala med UZ sondo in UZ sprejemnikom.</t>
    </r>
  </si>
  <si>
    <r>
      <t xml:space="preserve">Penetracija-globina UZ sektorja  vsaj do </t>
    </r>
    <r>
      <rPr>
        <sz val="8"/>
        <color rgb="FFFF0000"/>
        <rFont val="Arial"/>
        <family val="2"/>
        <charset val="238"/>
      </rPr>
      <t xml:space="preserve">30 </t>
    </r>
    <r>
      <rPr>
        <strike/>
        <sz val="8"/>
        <color rgb="FFFF0000"/>
        <rFont val="Arial"/>
        <family val="2"/>
        <charset val="238"/>
      </rPr>
      <t xml:space="preserve">50 </t>
    </r>
    <r>
      <rPr>
        <sz val="8"/>
        <rFont val="Arial"/>
        <family val="2"/>
        <charset val="238"/>
      </rPr>
      <t xml:space="preserve">cm </t>
    </r>
    <r>
      <rPr>
        <sz val="8"/>
        <color rgb="FFFF0000"/>
        <rFont val="Arial"/>
        <family val="2"/>
        <charset val="238"/>
      </rPr>
      <t>(lahko tudi več)</t>
    </r>
    <r>
      <rPr>
        <sz val="8"/>
        <rFont val="Arial"/>
        <family val="2"/>
        <charset val="238"/>
      </rPr>
      <t>.</t>
    </r>
  </si>
  <si>
    <r>
      <t>Upravljanje z aparatom</t>
    </r>
    <r>
      <rPr>
        <sz val="8"/>
        <color rgb="FFFF0000"/>
        <rFont val="Arial"/>
        <family val="2"/>
        <charset val="238"/>
      </rPr>
      <t xml:space="preserve"> s pregledno in funkcionalno nadzorno ploščo ali</t>
    </r>
    <r>
      <rPr>
        <sz val="8"/>
        <rFont val="Arial"/>
        <family val="2"/>
        <charset val="238"/>
      </rPr>
      <t xml:space="preserve"> z vsaj 12-inčnim dotikalnim zaslonom.</t>
    </r>
  </si>
  <si>
    <r>
      <t xml:space="preserve">Zaradi večje fleksibilnosti naj  teža UZ aparata ne presega </t>
    </r>
    <r>
      <rPr>
        <sz val="8"/>
        <color rgb="FFFF0000"/>
        <rFont val="Arial"/>
        <family val="2"/>
        <charset val="238"/>
      </rPr>
      <t xml:space="preserve">140 </t>
    </r>
    <r>
      <rPr>
        <strike/>
        <sz val="8"/>
        <color rgb="FFFF0000"/>
        <rFont val="Arial"/>
        <family val="2"/>
        <charset val="238"/>
      </rPr>
      <t>100</t>
    </r>
    <r>
      <rPr>
        <sz val="8"/>
        <color rgb="FFFF0000"/>
        <rFont val="Arial"/>
        <family val="2"/>
        <charset val="238"/>
      </rPr>
      <t xml:space="preserve"> </t>
    </r>
    <r>
      <rPr>
        <sz val="8"/>
        <rFont val="Arial"/>
        <family val="2"/>
        <charset val="238"/>
      </rPr>
      <t xml:space="preserve">kg, višina s položenim </t>
    </r>
  </si>
  <si>
    <r>
      <t xml:space="preserve">monitorjem pa naj ne presega 120 cm, širina </t>
    </r>
    <r>
      <rPr>
        <sz val="8"/>
        <color rgb="FFFF0000"/>
        <rFont val="Arial"/>
        <family val="2"/>
        <charset val="238"/>
      </rPr>
      <t xml:space="preserve">do </t>
    </r>
    <r>
      <rPr>
        <sz val="8"/>
        <rFont val="Arial"/>
        <family val="2"/>
        <charset val="238"/>
      </rPr>
      <t>65 cm</t>
    </r>
  </si>
  <si>
    <r>
      <t xml:space="preserve">Avtomatične Dopplerske meritve v živi ali zamrznjeni sliki </t>
    </r>
    <r>
      <rPr>
        <sz val="8"/>
        <color rgb="FFFF0000"/>
        <rFont val="Arial"/>
        <family val="2"/>
        <charset val="238"/>
      </rPr>
      <t>(ponudnik lahko ponudi avtomatske Dooplerske meritve samo v živi sliki ne pa tudi v zamrznjeni sliki)</t>
    </r>
  </si>
  <si>
    <r>
      <t xml:space="preserve">- najmanj </t>
    </r>
    <r>
      <rPr>
        <strike/>
        <sz val="8"/>
        <color rgb="FFFF0000"/>
        <rFont val="Arial"/>
        <family val="2"/>
        <charset val="238"/>
      </rPr>
      <t>2</t>
    </r>
    <r>
      <rPr>
        <sz val="8"/>
        <color rgb="FFFF0000"/>
        <rFont val="Arial"/>
        <family val="2"/>
        <charset val="238"/>
      </rPr>
      <t xml:space="preserve"> 1</t>
    </r>
    <r>
      <rPr>
        <sz val="8"/>
        <rFont val="Arial"/>
        <family val="2"/>
        <charset val="238"/>
      </rPr>
      <t>T interni HDD</t>
    </r>
  </si>
  <si>
    <r>
      <t xml:space="preserve">- </t>
    </r>
    <r>
      <rPr>
        <sz val="8"/>
        <color theme="1"/>
        <rFont val="Arial"/>
        <family val="2"/>
        <charset val="238"/>
      </rPr>
      <t>omogoča priklop vseh elektrofizioloških signalov (vsaj</t>
    </r>
    <r>
      <rPr>
        <sz val="8"/>
        <color rgb="FFFF0000"/>
        <rFont val="Arial"/>
        <family val="2"/>
        <charset val="238"/>
      </rPr>
      <t xml:space="preserve"> </t>
    </r>
    <r>
      <rPr>
        <strike/>
        <sz val="8"/>
        <color rgb="FFFF0000"/>
        <rFont val="Arial"/>
        <family val="2"/>
        <charset val="238"/>
      </rPr>
      <t>64</t>
    </r>
    <r>
      <rPr>
        <sz val="8"/>
        <color theme="1"/>
        <rFont val="Arial"/>
        <family val="2"/>
        <charset val="238"/>
      </rPr>
      <t xml:space="preserve"> </t>
    </r>
    <r>
      <rPr>
        <sz val="8"/>
        <color rgb="FFFF0000"/>
        <rFont val="Arial"/>
        <family val="2"/>
        <charset val="238"/>
      </rPr>
      <t xml:space="preserve">96 </t>
    </r>
    <r>
      <rPr>
        <sz val="8"/>
        <color theme="1"/>
        <rFont val="Arial"/>
        <family val="2"/>
        <charset val="238"/>
      </rPr>
      <t xml:space="preserve">kanalov) </t>
    </r>
  </si>
  <si>
    <r>
      <t>pritiska, ki je barvno kodiran</t>
    </r>
    <r>
      <rPr>
        <sz val="8"/>
        <color rgb="FFFF0000"/>
        <rFont val="Arial"/>
        <family val="2"/>
        <charset val="238"/>
      </rPr>
      <t xml:space="preserve">, ali grafično barvno kodiran prikaz smeri pritiska ali </t>
    </r>
  </si>
  <si>
    <r>
      <t xml:space="preserve">- modul za definiranje jakosti sile pritiska v gramih; </t>
    </r>
    <r>
      <rPr>
        <sz val="8"/>
        <color rgb="FFFF0000"/>
        <rFont val="Arial"/>
        <family val="2"/>
        <charset val="238"/>
      </rPr>
      <t xml:space="preserve">prikaz smeri pritiska katetra ali kot </t>
    </r>
    <r>
      <rPr>
        <sz val="8"/>
        <rFont val="Arial"/>
        <family val="2"/>
        <charset val="238"/>
      </rPr>
      <t xml:space="preserve">smerni vektor za prikaz smeri  </t>
    </r>
  </si>
  <si>
    <t>kot različne geometrijske oblike (stožec, valj, plošček), ki so barvno kodirane (orientiranost katetra v odvisnosti na tkivo)</t>
  </si>
  <si>
    <r>
      <t>- obseg napetosti slikanja vsaj 40-125 kV</t>
    </r>
    <r>
      <rPr>
        <sz val="8"/>
        <color rgb="FFFF0000"/>
        <rFont val="Arial"/>
        <family val="2"/>
        <charset val="238"/>
      </rPr>
      <t xml:space="preserve"> ali vsaj 50-125 kV</t>
    </r>
  </si>
  <si>
    <r>
      <t>- v nadzornem prostoru naj bosta</t>
    </r>
    <r>
      <rPr>
        <b/>
        <sz val="8"/>
        <color theme="1"/>
        <rFont val="Arial"/>
        <family val="2"/>
        <charset val="238"/>
      </rPr>
      <t xml:space="preserve"> 2 konzoli z velikima 30'' monitorjema </t>
    </r>
    <r>
      <rPr>
        <b/>
        <sz val="8"/>
        <color rgb="FFFF0000"/>
        <rFont val="Arial"/>
        <family val="2"/>
        <charset val="238"/>
      </rPr>
      <t>(dovoljeno odstopanje +/-20%</t>
    </r>
    <r>
      <rPr>
        <b/>
        <sz val="8"/>
        <color theme="1"/>
        <rFont val="Arial"/>
        <family val="2"/>
        <charset val="238"/>
      </rPr>
      <t>)</t>
    </r>
    <r>
      <rPr>
        <sz val="8"/>
        <color theme="1"/>
        <rFont val="Arial"/>
        <family val="2"/>
        <charset val="238"/>
      </rPr>
      <t>, ki</t>
    </r>
  </si>
  <si>
    <t>Ponudnik mora zagotoviti montažo (vodovodne inšt.) ter priklop stroja na el. omrežje z glavnim servisnim stikalom</t>
  </si>
  <si>
    <t xml:space="preserve">Ponudnik mora poleg stroja ponuditi tudi ustrezno RO (reverzno osmozo), katera se nahaja v neposredni bližini stroja , ter A-K kartušo za končno čiščenje/filtracijo vode.  Ponudnik mora zagotoviti sistem za javljanje iztrošenosti (merilec prevodnosti) A-K vsebnosti. </t>
  </si>
  <si>
    <t>Upoštevati vse zahteve iz pogodbe o pogarancijskem vzdrževanju</t>
  </si>
  <si>
    <t>pogarancijsko vzdrževanje</t>
  </si>
  <si>
    <t>pogarancijsko vzdrževanje po principu "all inclusive" v UKCL za obdobje najmanj 5 let</t>
  </si>
  <si>
    <t>cena se vpiše v zavihek "10"</t>
  </si>
  <si>
    <t>let</t>
  </si>
  <si>
    <t>cena / leto EUR</t>
  </si>
  <si>
    <r>
      <t>ACT aparat</t>
    </r>
    <r>
      <rPr>
        <sz val="8"/>
        <color rgb="FFFF0000"/>
        <rFont val="Arial"/>
        <family val="2"/>
        <charset val="238"/>
      </rPr>
      <t xml:space="preserve"> (monitor za strjevanje krvi)</t>
    </r>
  </si>
  <si>
    <t>5 LETNO POGARANCIJSKO VZDRŽEVANJE</t>
  </si>
  <si>
    <t>5 LETNO POGARANCIJSKO VZDRŽEVANJE OPREME</t>
  </si>
  <si>
    <r>
      <t xml:space="preserve">- življenska doba žarnice min </t>
    </r>
    <r>
      <rPr>
        <sz val="8"/>
        <color rgb="FFFF0000"/>
        <rFont val="Arial"/>
        <family val="2"/>
        <charset val="238"/>
      </rPr>
      <t>50.000</t>
    </r>
    <r>
      <rPr>
        <sz val="8"/>
        <rFont val="Arial"/>
        <family val="2"/>
        <charset val="238"/>
      </rPr>
      <t xml:space="preserve">. </t>
    </r>
    <r>
      <rPr>
        <strike/>
        <sz val="8"/>
        <color rgb="FFFF0000"/>
        <rFont val="Arial"/>
        <family val="2"/>
        <charset val="238"/>
      </rPr>
      <t>60.000</t>
    </r>
    <r>
      <rPr>
        <sz val="8"/>
        <rFont val="Arial"/>
        <family val="2"/>
        <charset val="238"/>
      </rPr>
      <t xml:space="preserve"> ur</t>
    </r>
  </si>
  <si>
    <r>
      <t xml:space="preserve">displeju na dotik  izven sterilnega polja </t>
    </r>
    <r>
      <rPr>
        <sz val="8"/>
        <color rgb="FFFF0000"/>
        <rFont val="Arial"/>
        <family val="2"/>
        <charset val="238"/>
      </rPr>
      <t>(dovoljena je tudi natsvaitev osvetlitve od 50-100% v 5-tih stopnjah)</t>
    </r>
  </si>
  <si>
    <r>
      <t>- tihi elektro-magnetni zavorni sistem na dveh oseh (brez uporabe plina)</t>
    </r>
    <r>
      <rPr>
        <sz val="8"/>
        <color rgb="FFFF0000"/>
        <rFont val="Arial"/>
        <family val="2"/>
        <charset val="238"/>
      </rPr>
      <t xml:space="preserve"> - Ponudnik lahko ponudi tudi pnevmatsko torno zavoro.</t>
    </r>
  </si>
  <si>
    <r>
      <rPr>
        <strike/>
        <sz val="8"/>
        <color rgb="FFFF0000"/>
        <rFont val="Arial"/>
        <family val="2"/>
        <charset val="238"/>
      </rPr>
      <t>15883 -1 in 15883 -3,</t>
    </r>
    <r>
      <rPr>
        <sz val="8"/>
        <color rgb="FF000000"/>
        <rFont val="Arial"/>
        <family val="2"/>
        <charset val="238"/>
      </rPr>
      <t xml:space="preserve"> </t>
    </r>
    <r>
      <rPr>
        <sz val="8"/>
        <color rgb="FFFF0000"/>
        <rFont val="Arial"/>
        <family val="2"/>
        <charset val="238"/>
      </rPr>
      <t>veljavna certifikata  SIST EN ISO 15883 -1:2009 in 15883 -2: 2009 ( oz. novejša verzija), ki morata biti izdana s strani neodvisne inštitucije (Ponudnik lahko ponudi tudi termodezinfektor certificiran v skladu z ISO 15883-1:2006 in ISO 15883-2:2007, testiranje pa je bilo izvedeno v letu 2009.)</t>
    </r>
  </si>
  <si>
    <r>
      <t xml:space="preserve"> -Naprava mora biti izdelana iz nerjavečega jekla, površina mora biti visoko polirana in jo je možno mokro čistiti in z razkuževati z razkužili.
-Zunanje dimenzije naprave: Š 900 mm x G 600-700 mm x V800-860mm (opomba: v kolikor je nad termodezinfektorjem RF pult mora ponudnik aparata ponuditi tudi neko zaporo med pultom in aparatom, da se ne bo nabiral prah ali prišlo do izliva vode na oz v termodezinfektor)
-Naprava mora biti na tistih mestih kjer obstaja nevarnost opeklin opremljena z opozorilnimi znaki (nalepka) z napisom: »Pozor! Vroča površina nevarnost opeklin«.
-Termodezinfektor mora imeti vgrajen prostor za hrambo tekočega pomivalnega in nevtralizacijskega sredstva ( 2 kanistra po min.5 l ) in avtomatski dozirni napravi za oboje.</t>
    </r>
    <r>
      <rPr>
        <strike/>
        <sz val="8"/>
        <color rgb="FFFF0000"/>
        <rFont val="Arial"/>
        <family val="2"/>
        <charset val="238"/>
      </rPr>
      <t xml:space="preserve"> Za izplakovalno sredstvo pa v notranjosti stroja. </t>
    </r>
    <r>
      <rPr>
        <sz val="8"/>
        <color rgb="FFFF0000"/>
        <rFont val="Arial"/>
        <family val="2"/>
        <charset val="238"/>
      </rPr>
      <t xml:space="preserve">Avtomatski dodatni kontrolirani dozirni sistem za izplakovalno sredstvo.
-Pomivalna komora mora biti visoko polirana, z zaobljenimi notranjimi robovi in izdelana iz visoko kvalitetnega nerjavečega jekla 
-Naprava mora imeti avdio/vizualni prikazovalnik napak delovanja.
-Termodezinfektor se mora priključiti na hladno, toplo in demineralizirano vodo.
-Sušenje z integriranim sušilnim agregatom, s filtrom za trdne delce/najmanj Hepa-Filter H13. Po končnem postopku morajo biti pomivanci 100% suhi.
-Prikazovalnik in funkcije tipk na komandni plošči morajo biti razumljive, displey mora prikazovati tudi faze pranja.
-Rotirajoča pralna glava na spodnji in zgornji strani pralne komore ter na standardnih košarah za pranje.
-Na dnu komore mora biti nameščen fini in grobi filter za enostavno čiščenje, ki ga lahko sname in očisti uporabnik.
</t>
    </r>
  </si>
  <si>
    <t xml:space="preserve"> -Naprava mora zagotavljati tudi zavarovanje proti izlivu vode.
-Gibljiva odtočna cev.
-Termična dezinfekcija po konceptu A03000 in A0 600; z najmanj 3 programi različnih intenzitet. Termodezinfektor pa mora omogočati tudi kemijsko dezinfekcijo za instrumente, ki niso termično stabilni. Zahteva se dodatna peristaltična črpalka - avtomatski dozirni sistem za doziranje kemijskih sredstev.
-Imeti mora vgrajen kondenzator pare.
-Naprava mora vsebovati košare in vložke za čiščenje in termično dezinfekcijo različnih pripomočkov, posod, instrumentarija, itd..
 -Naprava mora biti uporabna v okoljskih razmerah: temperatura v razponu od +5 do 40C, relativna vlažnost 0-80%; atmosferskim tlakom 700-1060hPa.</t>
  </si>
  <si>
    <t xml:space="preserve"> - imeti mora modul ki zagotavlja brezprekinitveno napajanje, ob prekinitvi el. omrežja</t>
  </si>
  <si>
    <t xml:space="preserve"> - ponudi se lahko OP svetilka ali OP svetilka s satelitom</t>
  </si>
  <si>
    <r>
      <t>- najmanj</t>
    </r>
    <r>
      <rPr>
        <sz val="8"/>
        <color rgb="FFFF0000"/>
        <rFont val="Arial"/>
        <family val="2"/>
        <charset val="238"/>
      </rPr>
      <t xml:space="preserve"> </t>
    </r>
    <r>
      <rPr>
        <strike/>
        <sz val="8"/>
        <color rgb="FFFF0000"/>
        <rFont val="Arial"/>
        <family val="2"/>
        <charset val="238"/>
      </rPr>
      <t>6</t>
    </r>
    <r>
      <rPr>
        <sz val="8"/>
        <color rgb="FFFF0000"/>
        <rFont val="Arial"/>
        <family val="2"/>
        <charset val="238"/>
      </rPr>
      <t xml:space="preserve"> 5</t>
    </r>
    <r>
      <rPr>
        <sz val="8"/>
        <rFont val="Arial"/>
        <family val="2"/>
        <charset val="238"/>
      </rPr>
      <t xml:space="preserve"> USB priključkov za izvoz DICOM in PC datotek, od tega morata biti najmanj</t>
    </r>
    <r>
      <rPr>
        <sz val="8"/>
        <color rgb="FFFF0000"/>
        <rFont val="Arial"/>
        <family val="2"/>
        <charset val="238"/>
      </rPr>
      <t xml:space="preserve"> (Ponudnik lahko ponudi tudi UZ aparat z dvema enostavno dostopnima USB priključkoma na monitorju, enim na upravljalni konzoli, ter dvema na zadnji strani aparata)</t>
    </r>
  </si>
  <si>
    <t>ni potrebno</t>
  </si>
  <si>
    <r>
      <t xml:space="preserve"> - 1x polica velikosti </t>
    </r>
    <r>
      <rPr>
        <sz val="8"/>
        <color rgb="FFFF0000"/>
        <rFont val="Arial"/>
        <family val="2"/>
        <charset val="238"/>
      </rPr>
      <t xml:space="preserve">vsaj 550 </t>
    </r>
    <r>
      <rPr>
        <strike/>
        <sz val="8"/>
        <color rgb="FFFF0000"/>
        <rFont val="Arial"/>
        <family val="2"/>
        <charset val="238"/>
      </rPr>
      <t>630</t>
    </r>
    <r>
      <rPr>
        <sz val="8"/>
        <rFont val="Arial"/>
        <family val="2"/>
        <charset val="238"/>
      </rPr>
      <t>x</t>
    </r>
    <r>
      <rPr>
        <sz val="8"/>
        <color rgb="FFFF0000"/>
        <rFont val="Arial"/>
        <family val="2"/>
        <charset val="238"/>
      </rPr>
      <t xml:space="preserve">449 </t>
    </r>
    <r>
      <rPr>
        <strike/>
        <sz val="8"/>
        <color rgb="FFFF0000"/>
        <rFont val="Arial"/>
        <family val="2"/>
        <charset val="238"/>
      </rPr>
      <t xml:space="preserve">480 </t>
    </r>
    <r>
      <rPr>
        <sz val="8"/>
        <rFont val="Arial"/>
        <family val="2"/>
        <charset val="238"/>
      </rPr>
      <t xml:space="preserve">mm, </t>
    </r>
    <r>
      <rPr>
        <sz val="8"/>
        <color rgb="FFFF0000"/>
        <rFont val="Arial"/>
        <family val="2"/>
        <charset val="238"/>
      </rPr>
      <t>lahko tudi z dodanimi stranskimi tirnicami na obeh straneh.</t>
    </r>
  </si>
  <si>
    <t>- injektor ima integriran sistem za merjenje hemodinamskih pritiskov</t>
  </si>
  <si>
    <t>ponudnik lahko ponudi tudi rentgenski aparat, ki omogoča samodejno zajemanje slik, ki v realnem času optimizira naslednje parameter: kV (napetost rentgenske cevi), mA (rentgenski tok), ms (širino impulza rentgenskega signala), fokalno točk, spektralni filter (Cu filter), povratno informacijo glede odmerka detektorju ter razdaljo med detektorjem in bolnikom</t>
  </si>
  <si>
    <t>ponudnik lahko ponudi tudi rentgenski apara, ki omogoča parameter Detective Quantum Efficiency nad osemdeset procentov</t>
  </si>
  <si>
    <r>
      <t>tehnične zahteve (kot primer: razpon napetosti vsaj 40-125 kV</t>
    </r>
    <r>
      <rPr>
        <sz val="8"/>
        <color rgb="FFFF0000"/>
        <rFont val="Arial"/>
        <family val="2"/>
        <charset val="238"/>
      </rPr>
      <t xml:space="preserve"> (dovoljeno odstopanje pri spodnji meji za +30%)</t>
    </r>
    <r>
      <rPr>
        <sz val="8"/>
        <color theme="1"/>
        <rFont val="Arial"/>
        <family val="2"/>
        <charset val="238"/>
      </rPr>
      <t xml:space="preserve"> v korakih po</t>
    </r>
    <r>
      <rPr>
        <sz val="8"/>
        <color rgb="FFFF0000"/>
        <rFont val="Arial"/>
        <family val="2"/>
        <charset val="238"/>
      </rPr>
      <t xml:space="preserve"> med 0,1 - 1</t>
    </r>
    <r>
      <rPr>
        <sz val="8"/>
        <color theme="1"/>
        <rFont val="Arial"/>
        <family val="2"/>
        <charset val="238"/>
      </rPr>
      <t xml:space="preserve"> kV; </t>
    </r>
  </si>
  <si>
    <r>
      <t xml:space="preserve">opremo </t>
    </r>
    <r>
      <rPr>
        <strike/>
        <sz val="8"/>
        <color rgb="FFFF0000"/>
        <rFont val="Arial"/>
        <family val="2"/>
        <charset val="238"/>
      </rPr>
      <t>100</t>
    </r>
    <r>
      <rPr>
        <sz val="8"/>
        <color rgb="FFFF0000"/>
        <rFont val="Arial"/>
        <family val="2"/>
        <charset val="238"/>
      </rPr>
      <t xml:space="preserve"> 75</t>
    </r>
    <r>
      <rPr>
        <sz val="8"/>
        <color theme="1"/>
        <rFont val="Arial"/>
        <family val="2"/>
        <charset val="238"/>
      </rPr>
      <t xml:space="preserve"> kg  </t>
    </r>
  </si>
  <si>
    <t>Naprave IVUS in OCT niso vključene v ponudbo, mora pa ponujeni aparat omogočati integracijo z obstoječimi napravami oz. napravami, ki bodo ali so že kupljene posebej.</t>
  </si>
  <si>
    <r>
      <t xml:space="preserve">monitorji </t>
    </r>
    <r>
      <rPr>
        <sz val="8"/>
        <color rgb="FF00B050"/>
        <rFont val="Arial"/>
        <family val="2"/>
        <charset val="238"/>
      </rPr>
      <t xml:space="preserve">priključeni na UPS baterijo ponudnika ali </t>
    </r>
    <r>
      <rPr>
        <sz val="8"/>
        <color rgb="FFFF0000"/>
        <rFont val="Arial"/>
        <family val="2"/>
        <charset val="238"/>
      </rPr>
      <t>z vgrajeno baterijo, da omogočajo brezprekinitveno delovanje.</t>
    </r>
  </si>
  <si>
    <r>
      <rPr>
        <b/>
        <i/>
        <strike/>
        <sz val="8"/>
        <color rgb="FF00B050"/>
        <rFont val="Arial"/>
        <family val="2"/>
        <charset val="238"/>
      </rPr>
      <t>E</t>
    </r>
    <r>
      <rPr>
        <b/>
        <i/>
        <sz val="8"/>
        <color rgb="FF00B050"/>
        <rFont val="Arial"/>
        <family val="2"/>
        <charset val="238"/>
      </rPr>
      <t xml:space="preserve"> F</t>
    </r>
  </si>
  <si>
    <t>E.</t>
  </si>
  <si>
    <t>UZ aparat na vozičku za podporo uporabe ICE sond</t>
  </si>
  <si>
    <r>
      <t xml:space="preserve">- kardiološka 2D transtorakalna sonda s frekvenčnim območjem vsaj 1,25 – 4,5 MHz </t>
    </r>
    <r>
      <rPr>
        <sz val="8"/>
        <color rgb="FFFF0000"/>
        <rFont val="Arial"/>
        <family val="2"/>
        <charset val="238"/>
      </rPr>
      <t>ali 1 - 3,4 MHz</t>
    </r>
    <r>
      <rPr>
        <sz val="8"/>
        <rFont val="Arial"/>
        <family val="2"/>
        <charset val="238"/>
      </rPr>
      <t xml:space="preserve"> </t>
    </r>
    <r>
      <rPr>
        <sz val="8"/>
        <color rgb="FFFF0000"/>
        <rFont val="Arial"/>
        <family val="2"/>
        <charset val="238"/>
      </rPr>
      <t xml:space="preserve">ali 1,5-4,6 MHz (in aktivno matriko) </t>
    </r>
    <r>
      <rPr>
        <sz val="8"/>
        <color rgb="FF00B050"/>
        <rFont val="Arial"/>
        <family val="2"/>
        <charset val="238"/>
      </rPr>
      <t>ali  1 - 5 MHz</t>
    </r>
    <r>
      <rPr>
        <sz val="8"/>
        <color rgb="FFFF0000"/>
        <rFont val="Arial"/>
        <family val="2"/>
        <charset val="238"/>
      </rPr>
      <t xml:space="preserve"> </t>
    </r>
    <r>
      <rPr>
        <sz val="8"/>
        <rFont val="Arial"/>
        <family val="2"/>
        <charset val="238"/>
      </rPr>
      <t>s</t>
    </r>
  </si>
  <si>
    <r>
      <t xml:space="preserve">3D/4D Transezofagealna (4D TEE)  UZ sonda: 3 – 8 MHz </t>
    </r>
    <r>
      <rPr>
        <sz val="8"/>
        <color rgb="FFFF0000"/>
        <rFont val="Arial"/>
        <family val="2"/>
        <charset val="238"/>
      </rPr>
      <t xml:space="preserve">ali 2,3 - 6,8 MHz </t>
    </r>
    <r>
      <rPr>
        <sz val="8"/>
        <color rgb="FF00B050"/>
        <rFont val="Arial"/>
        <family val="2"/>
        <charset val="238"/>
      </rPr>
      <t>ali 2-8 MHz</t>
    </r>
  </si>
  <si>
    <r>
      <t>- linearna UZ sonda: 2,5 – 10 MHz</t>
    </r>
    <r>
      <rPr>
        <sz val="8"/>
        <color rgb="FF00B050"/>
        <rFont val="Arial"/>
        <family val="2"/>
        <charset val="238"/>
      </rPr>
      <t xml:space="preserve"> ali 3-12 MHz</t>
    </r>
  </si>
  <si>
    <r>
      <rPr>
        <b/>
        <sz val="8"/>
        <rFont val="Arial"/>
        <family val="2"/>
        <charset val="238"/>
      </rPr>
      <t xml:space="preserve">Ponudnik mora zagotoviti, da njegove aparature ne bodo vplivale na delovanje magnetnih resonanc, ki so </t>
    </r>
    <r>
      <rPr>
        <b/>
        <strike/>
        <sz val="8"/>
        <color rgb="FF00B0F0"/>
        <rFont val="Arial"/>
        <family val="2"/>
        <charset val="238"/>
      </rPr>
      <t xml:space="preserve">in bodo </t>
    </r>
    <r>
      <rPr>
        <b/>
        <sz val="8"/>
        <rFont val="Arial"/>
        <family val="2"/>
        <charset val="238"/>
      </rPr>
      <t>nad omenjenim prostorom, saj lahko pride do motenj v izvajanju MR,</t>
    </r>
    <r>
      <rPr>
        <b/>
        <sz val="8"/>
        <color rgb="FF00B050"/>
        <rFont val="Arial"/>
        <family val="2"/>
        <charset val="238"/>
      </rPr>
      <t xml:space="preserve"> pod pogojem, da se upošteva vplivno območje magnetnega polja, ki upošteva feromagnetno zaščito do 50 kg.</t>
    </r>
  </si>
  <si>
    <r>
      <rPr>
        <sz val="8"/>
        <rFont val="Arial"/>
        <family val="2"/>
        <charset val="238"/>
      </rPr>
      <t xml:space="preserve">Aparat </t>
    </r>
    <r>
      <rPr>
        <strike/>
        <sz val="8"/>
        <color rgb="FF00B0F0"/>
        <rFont val="Arial"/>
        <family val="2"/>
        <charset val="238"/>
      </rPr>
      <t>mora biti kompatibilen z že obstoječim sistemom za shranjevanje (ImageVault-</t>
    </r>
    <r>
      <rPr>
        <strike/>
        <sz val="8"/>
        <color rgb="FFFF0000"/>
        <rFont val="Arial"/>
        <family val="2"/>
        <charset val="238"/>
      </rPr>
      <t xml:space="preserve">EchoPac) </t>
    </r>
    <r>
      <rPr>
        <strike/>
        <sz val="8"/>
        <color rgb="FF00B050"/>
        <rFont val="Arial"/>
        <family val="2"/>
        <charset val="238"/>
      </rPr>
      <t>oziorma</t>
    </r>
    <r>
      <rPr>
        <sz val="8"/>
        <color rgb="FF00B050"/>
        <rFont val="Arial"/>
        <family val="2"/>
        <charset val="238"/>
      </rPr>
      <t xml:space="preserve"> mora zagotavljati </t>
    </r>
    <r>
      <rPr>
        <strike/>
        <sz val="8"/>
        <color rgb="FF00B0F0"/>
        <rFont val="Arial"/>
        <family val="2"/>
        <charset val="238"/>
      </rPr>
      <t>kompatibilnost s sistemom</t>
    </r>
    <r>
      <rPr>
        <sz val="8"/>
        <color rgb="FF00B050"/>
        <rFont val="Arial"/>
        <family val="2"/>
        <charset val="238"/>
      </rPr>
      <t xml:space="preserve"> </t>
    </r>
    <r>
      <rPr>
        <sz val="8"/>
        <color rgb="FF00B0F0"/>
        <rFont val="Arial"/>
        <family val="2"/>
        <charset val="238"/>
      </rPr>
      <t xml:space="preserve">sistem </t>
    </r>
    <r>
      <rPr>
        <sz val="8"/>
        <color rgb="FF00B050"/>
        <rFont val="Arial"/>
        <family val="2"/>
        <charset val="238"/>
      </rPr>
      <t>v DICOM standardu.</t>
    </r>
  </si>
  <si>
    <r>
      <t xml:space="preserve">Naročnik zahteva ustrezen vrhunski UZ aparat, ki omogoča shranjevanje </t>
    </r>
    <r>
      <rPr>
        <strike/>
        <sz val="8"/>
        <color rgb="FF00B0F0"/>
        <rFont val="Arial"/>
        <family val="2"/>
        <charset val="238"/>
      </rPr>
      <t xml:space="preserve">v obstoječem sistemu (ImageVault-Echopack) </t>
    </r>
    <r>
      <rPr>
        <sz val="8"/>
        <color rgb="FFFF0000"/>
        <rFont val="Arial"/>
        <family val="2"/>
        <charset val="238"/>
      </rPr>
      <t xml:space="preserve">2D in 3D posnetke </t>
    </r>
    <r>
      <rPr>
        <strike/>
        <sz val="8"/>
        <color rgb="FF00B0F0"/>
        <rFont val="Arial"/>
        <family val="2"/>
        <charset val="238"/>
      </rPr>
      <t>oziroma shranjevanje</t>
    </r>
    <r>
      <rPr>
        <sz val="8"/>
        <color rgb="FF00B050"/>
        <rFont val="Arial"/>
        <family val="2"/>
        <charset val="238"/>
      </rPr>
      <t xml:space="preserve"> s sistemom v DICOM standardu</t>
    </r>
    <r>
      <rPr>
        <sz val="8"/>
        <color rgb="FFFF0000"/>
        <rFont val="Arial"/>
        <family val="2"/>
        <charset val="238"/>
      </rPr>
      <t>. Na obstoječem sistemu (ImageVault-Echpack) ni nujno potrebna možnost obdelave 3D posnetkov.</t>
    </r>
  </si>
  <si>
    <t>cena se vpiše samo v kolikor ponudnik nudi ločen UZ aparat za sonde</t>
  </si>
  <si>
    <t>UREDITEV PROSTORA ZA NEINVAZIVNE POSEGE, DTS -1F PRITLIČJE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</si>
</sst>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_-* #,##0.00\ _S_I_T_-;\-* #,##0.00\ _S_I_T_-;_-* &quot;-&quot;??\ _S_I_T_-;_-@_-"/>
    <numFmt numFmtId="165" formatCode="_(* #,##0.00_);_(* \(#,##0.00\);_(* &quot;-&quot;??_);_(@_)"/>
    <numFmt numFmtId="166" formatCode="_ * #,##0.00_-\ _S_L_T_ ;_ * #,##0.00\-\ _S_L_T_ ;_ * &quot;-&quot;??_-\ _S_L_T_ ;_ @_ "/>
    <numFmt numFmtId="167" formatCode="_-* #,##0.00\ &quot;SIT&quot;_-;\-* #,##0.00\ &quot;SIT&quot;_-;_-* &quot;-&quot;??\ &quot;SIT&quot;_-;_-@_-"/>
    <numFmt numFmtId="168" formatCode="&quot;$&quot;#,##0.00_);[Red]\(&quot;$&quot;#,##0.00\)"/>
    <numFmt numFmtId="169" formatCode="_ [$€]\ * #,##0.00_ ;_ [$€]\ * \-#,##0.00_ ;_ [$€]\ * &quot;-&quot;??_ ;_ @_ "/>
    <numFmt numFmtId="170" formatCode="[$-10424]#,##0.00;\-#,##0.00"/>
  </numFmts>
  <fonts count="118">
    <font>
      <sz val="10"/>
      <name val="Arial"/>
    </font>
    <font>
      <sz val="11"/>
      <color theme="1"/>
      <name val="Calibri"/>
      <family val="2"/>
      <charset val="238"/>
      <scheme val="minor"/>
    </font>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0"/>
      <name val="Arial"/>
      <family val="2"/>
    </font>
    <font>
      <sz val="8"/>
      <color theme="1"/>
      <name val="Arial"/>
      <family val="2"/>
      <charset val="238"/>
    </font>
    <font>
      <sz val="12"/>
      <name val="Arial CE"/>
    </font>
    <font>
      <sz val="10"/>
      <name val="Arial CE"/>
      <family val="2"/>
      <charset val="238"/>
    </font>
    <font>
      <sz val="7"/>
      <name val="Times New Roman"/>
      <family val="1"/>
      <charset val="238"/>
    </font>
    <font>
      <sz val="10"/>
      <color theme="1"/>
      <name val="Arial Narrow"/>
      <family val="2"/>
      <charset val="238"/>
    </font>
    <font>
      <sz val="10"/>
      <name val="MS Sans Serif"/>
      <family val="2"/>
      <charset val="238"/>
    </font>
    <font>
      <u/>
      <sz val="10"/>
      <color theme="10"/>
      <name val="Arial"/>
      <family val="2"/>
      <charset val="238"/>
    </font>
    <font>
      <sz val="10"/>
      <name val="Arial CE"/>
      <charset val="238"/>
    </font>
    <font>
      <sz val="10"/>
      <color theme="1"/>
      <name val="Arial"/>
      <family val="2"/>
      <charset val="238"/>
    </font>
    <font>
      <sz val="10"/>
      <color rgb="FFFF0000"/>
      <name val="Arial"/>
      <family val="2"/>
      <charset val="238"/>
    </font>
    <font>
      <sz val="11"/>
      <name val="Times New Roman"/>
      <family val="1"/>
      <charset val="238"/>
    </font>
    <font>
      <sz val="10"/>
      <name val="MS Sans Serif"/>
      <family val="2"/>
    </font>
    <font>
      <sz val="10"/>
      <name val="Helv"/>
      <family val="2"/>
      <charset val="204"/>
    </font>
    <font>
      <b/>
      <sz val="8"/>
      <name val="Arial"/>
      <family val="2"/>
      <charset val="238"/>
    </font>
    <font>
      <sz val="8"/>
      <name val="Arial"/>
      <family val="2"/>
      <charset val="238"/>
    </font>
    <font>
      <b/>
      <i/>
      <sz val="8"/>
      <name val="Arial"/>
      <family val="2"/>
      <charset val="238"/>
    </font>
    <font>
      <i/>
      <sz val="8"/>
      <name val="Arial"/>
      <family val="2"/>
      <charset val="238"/>
    </font>
    <font>
      <b/>
      <sz val="7"/>
      <name val="Arial"/>
      <family val="2"/>
      <charset val="238"/>
    </font>
    <font>
      <sz val="8"/>
      <color rgb="FF00B050"/>
      <name val="Arial"/>
      <family val="2"/>
      <charset val="238"/>
    </font>
    <font>
      <b/>
      <sz val="8"/>
      <color rgb="FFFF0000"/>
      <name val="Arial"/>
      <family val="2"/>
      <charset val="238"/>
    </font>
    <font>
      <sz val="10"/>
      <name val="Geneva"/>
    </font>
    <font>
      <sz val="10"/>
      <name val="Arial Narrow"/>
      <family val="2"/>
      <charset val="238"/>
    </font>
    <font>
      <b/>
      <sz val="8"/>
      <color theme="1"/>
      <name val="Arial"/>
      <family val="2"/>
      <charset val="238"/>
    </font>
    <font>
      <b/>
      <sz val="9"/>
      <name val="Arial"/>
      <family val="2"/>
      <charset val="238"/>
    </font>
    <font>
      <sz val="11"/>
      <color indexed="8"/>
      <name val="Times New Roman"/>
      <family val="2"/>
      <charset val="238"/>
    </font>
    <font>
      <sz val="8"/>
      <color rgb="FF000000"/>
      <name val="Arial"/>
      <family val="2"/>
      <charset val="238"/>
    </font>
    <font>
      <b/>
      <sz val="8"/>
      <color rgb="FF00B050"/>
      <name val="Arial"/>
      <family val="2"/>
      <charset val="238"/>
    </font>
    <font>
      <sz val="8"/>
      <color rgb="FFFF0000"/>
      <name val="Arial"/>
      <family val="2"/>
      <charset val="238"/>
    </font>
    <font>
      <sz val="11"/>
      <color indexed="8"/>
      <name val="Calibri"/>
      <family val="2"/>
      <charset val="238"/>
    </font>
    <font>
      <sz val="8"/>
      <color rgb="FFC00000"/>
      <name val="Arial"/>
      <family val="2"/>
      <charset val="238"/>
    </font>
    <font>
      <sz val="8"/>
      <name val="Arial Narrow"/>
      <family val="2"/>
      <charset val="238"/>
    </font>
    <font>
      <b/>
      <sz val="8"/>
      <name val="Arial Narrow"/>
      <family val="2"/>
      <charset val="238"/>
    </font>
    <font>
      <sz val="8"/>
      <name val="Helvetica CE"/>
    </font>
    <font>
      <sz val="8"/>
      <name val="Helvetica CE"/>
      <charset val="238"/>
    </font>
    <font>
      <sz val="8"/>
      <name val="Calibri"/>
      <family val="2"/>
      <charset val="238"/>
    </font>
    <font>
      <b/>
      <i/>
      <sz val="8"/>
      <color theme="1"/>
      <name val="Arial"/>
      <family val="2"/>
      <charset val="238"/>
    </font>
    <font>
      <i/>
      <sz val="8"/>
      <color theme="1"/>
      <name val="Arial"/>
      <family val="2"/>
      <charset val="238"/>
    </font>
    <font>
      <sz val="8"/>
      <color theme="1"/>
      <name val="Arial Narrow"/>
      <family val="2"/>
      <charset val="238"/>
    </font>
    <font>
      <sz val="10"/>
      <color rgb="FF00B050"/>
      <name val="Arial"/>
      <family val="2"/>
      <charset val="238"/>
    </font>
    <font>
      <b/>
      <i/>
      <sz val="8"/>
      <color rgb="FF000000"/>
      <name val="Arial"/>
      <family val="2"/>
      <charset val="238"/>
    </font>
    <font>
      <b/>
      <i/>
      <sz val="8"/>
      <color rgb="FFE36C0A"/>
      <name val="Arial"/>
      <family val="2"/>
      <charset val="238"/>
    </font>
    <font>
      <i/>
      <sz val="8"/>
      <color rgb="FFE36C0A"/>
      <name val="Arial"/>
      <family val="2"/>
      <charset val="238"/>
    </font>
    <font>
      <sz val="8"/>
      <color theme="1"/>
      <name val="Arial Narrow"/>
      <family val="1"/>
      <charset val="238"/>
    </font>
    <font>
      <sz val="7"/>
      <color theme="1"/>
      <name val="Times New Roman"/>
      <family val="1"/>
      <charset val="238"/>
    </font>
    <font>
      <i/>
      <sz val="8"/>
      <color theme="1" tint="0.499984740745262"/>
      <name val="Arial"/>
      <family val="2"/>
      <charset val="238"/>
    </font>
    <font>
      <sz val="8"/>
      <color theme="1" tint="0.499984740745262"/>
      <name val="Arial"/>
      <family val="2"/>
      <charset val="238"/>
    </font>
    <font>
      <sz val="10"/>
      <name val="Geneva"/>
      <family val="2"/>
      <charset val="238"/>
    </font>
    <font>
      <sz val="11"/>
      <color rgb="FF000000"/>
      <name val="Calibri"/>
      <family val="2"/>
      <charset val="238"/>
    </font>
    <font>
      <sz val="8"/>
      <color rgb="FF000000"/>
      <name val="Arial Narrow"/>
      <family val="2"/>
      <charset val="238"/>
    </font>
    <font>
      <sz val="7"/>
      <color rgb="FF000000"/>
      <name val="Times New Roman"/>
      <family val="1"/>
      <charset val="238"/>
    </font>
    <font>
      <sz val="8"/>
      <color theme="9"/>
      <name val="Arial"/>
      <family val="2"/>
      <charset val="238"/>
    </font>
    <font>
      <sz val="8"/>
      <name val="Arial Narrow"/>
      <family val="1"/>
      <charset val="238"/>
    </font>
    <font>
      <i/>
      <sz val="8"/>
      <color theme="9"/>
      <name val="Arial"/>
      <family val="2"/>
      <charset val="238"/>
    </font>
    <font>
      <b/>
      <sz val="16"/>
      <name val="Arial"/>
      <family val="2"/>
      <charset val="238"/>
    </font>
    <font>
      <sz val="11"/>
      <name val="Arial"/>
      <family val="2"/>
      <charset val="238"/>
    </font>
    <font>
      <i/>
      <sz val="11"/>
      <name val="Arial"/>
      <family val="2"/>
      <charset val="238"/>
    </font>
    <font>
      <b/>
      <sz val="12"/>
      <name val="Arial"/>
      <family val="2"/>
      <charset val="238"/>
    </font>
    <font>
      <b/>
      <u/>
      <sz val="11"/>
      <name val="Arial"/>
      <family val="2"/>
      <charset val="238"/>
    </font>
    <font>
      <u/>
      <sz val="11"/>
      <name val="Arial"/>
      <family val="2"/>
      <charset val="238"/>
    </font>
    <font>
      <i/>
      <sz val="10"/>
      <name val="Arial"/>
      <family val="2"/>
      <charset val="238"/>
    </font>
    <font>
      <sz val="10"/>
      <color indexed="8"/>
      <name val="Arial"/>
      <family val="2"/>
      <charset val="238"/>
    </font>
    <font>
      <u/>
      <sz val="10"/>
      <name val="Arial"/>
      <family val="2"/>
      <charset val="238"/>
    </font>
    <font>
      <sz val="12"/>
      <color rgb="FF000000"/>
      <name val="Arial"/>
      <family val="2"/>
      <charset val="1"/>
    </font>
    <font>
      <sz val="10"/>
      <color rgb="FF000000"/>
      <name val="Arial"/>
      <family val="2"/>
      <charset val="1"/>
    </font>
    <font>
      <sz val="11"/>
      <color theme="1"/>
      <name val="Calibri"/>
      <family val="2"/>
      <scheme val="minor"/>
    </font>
    <font>
      <sz val="10"/>
      <color rgb="FF0070C0"/>
      <name val="Arial"/>
      <family val="2"/>
      <charset val="238"/>
    </font>
    <font>
      <b/>
      <sz val="10"/>
      <name val="Arial Narrow"/>
      <family val="2"/>
      <charset val="238"/>
    </font>
    <font>
      <b/>
      <sz val="20"/>
      <name val="Arial"/>
      <family val="2"/>
      <charset val="238"/>
    </font>
    <font>
      <b/>
      <sz val="18"/>
      <color indexed="8"/>
      <name val="Arial"/>
      <family val="2"/>
      <charset val="238"/>
    </font>
    <font>
      <b/>
      <sz val="16"/>
      <color indexed="8"/>
      <name val="Arial"/>
      <family val="2"/>
      <charset val="238"/>
    </font>
    <font>
      <sz val="16"/>
      <color indexed="8"/>
      <name val="Arial"/>
      <family val="2"/>
      <charset val="238"/>
    </font>
    <font>
      <b/>
      <sz val="20"/>
      <color indexed="8"/>
      <name val="Arial"/>
      <family val="2"/>
      <charset val="238"/>
    </font>
    <font>
      <sz val="7"/>
      <name val="Arial"/>
      <family val="2"/>
      <charset val="238"/>
    </font>
    <font>
      <b/>
      <i/>
      <sz val="9"/>
      <name val="Arial"/>
      <family val="2"/>
      <charset val="238"/>
    </font>
    <font>
      <b/>
      <sz val="10"/>
      <color theme="1"/>
      <name val="Arial"/>
      <family val="2"/>
      <charset val="238"/>
    </font>
    <font>
      <b/>
      <sz val="10"/>
      <color rgb="FFFF0000"/>
      <name val="Arial"/>
      <family val="2"/>
      <charset val="238"/>
    </font>
    <font>
      <b/>
      <sz val="8"/>
      <color rgb="FFC00000"/>
      <name val="Arial"/>
      <family val="2"/>
      <charset val="238"/>
    </font>
    <font>
      <strike/>
      <sz val="8"/>
      <color rgb="FFFF0000"/>
      <name val="Arial"/>
      <family val="2"/>
      <charset val="238"/>
    </font>
    <font>
      <strike/>
      <sz val="8"/>
      <color theme="1"/>
      <name val="Arial"/>
      <family val="2"/>
      <charset val="238"/>
    </font>
    <font>
      <b/>
      <strike/>
      <sz val="8"/>
      <color rgb="FFFF0000"/>
      <name val="Arial"/>
      <family val="2"/>
      <charset val="238"/>
    </font>
    <font>
      <b/>
      <sz val="16"/>
      <color rgb="FFFF0000"/>
      <name val="Arial"/>
      <family val="2"/>
      <charset val="238"/>
    </font>
    <font>
      <b/>
      <sz val="14"/>
      <color rgb="FFFF0000"/>
      <name val="Arial"/>
      <family val="2"/>
      <charset val="238"/>
    </font>
    <font>
      <b/>
      <sz val="12"/>
      <color rgb="FFFF0000"/>
      <name val="Arial"/>
      <family val="2"/>
      <charset val="238"/>
    </font>
    <font>
      <b/>
      <sz val="12"/>
      <color rgb="FFFF0000"/>
      <name val="Arial"/>
      <family val="2"/>
    </font>
    <font>
      <sz val="12"/>
      <color rgb="FFFF0000"/>
      <name val="Arial"/>
      <family val="2"/>
    </font>
    <font>
      <i/>
      <sz val="12"/>
      <color rgb="FFFF0000"/>
      <name val="Arial"/>
      <family val="2"/>
    </font>
    <font>
      <i/>
      <sz val="10"/>
      <color rgb="FFFF0000"/>
      <name val="Arial"/>
      <family val="2"/>
    </font>
    <font>
      <sz val="10"/>
      <color rgb="FFFF0000"/>
      <name val="Arial"/>
      <family val="2"/>
    </font>
    <font>
      <b/>
      <sz val="10"/>
      <color rgb="FFFF0000"/>
      <name val="Arial"/>
      <family val="2"/>
    </font>
    <font>
      <b/>
      <i/>
      <sz val="12"/>
      <color rgb="FFFF0000"/>
      <name val="Arial"/>
      <family val="2"/>
    </font>
    <font>
      <i/>
      <sz val="10"/>
      <color rgb="FFFF0000"/>
      <name val="Arial"/>
      <family val="2"/>
      <charset val="238"/>
    </font>
    <font>
      <sz val="11"/>
      <color rgb="FFFF0000"/>
      <name val="Times New Roman"/>
      <family val="1"/>
      <charset val="238"/>
    </font>
    <font>
      <sz val="11"/>
      <color rgb="FFFF0000"/>
      <name val="Arial Narrow"/>
      <family val="2"/>
      <charset val="238"/>
    </font>
    <font>
      <u/>
      <sz val="10"/>
      <color rgb="FFFF0000"/>
      <name val="Arial"/>
      <family val="2"/>
    </font>
    <font>
      <strike/>
      <sz val="10"/>
      <color rgb="FFFF0000"/>
      <name val="Arial"/>
      <family val="2"/>
      <charset val="238"/>
    </font>
    <font>
      <b/>
      <i/>
      <sz val="10"/>
      <color rgb="FFFF0000"/>
      <name val="Arial"/>
      <family val="2"/>
    </font>
    <font>
      <b/>
      <i/>
      <sz val="8"/>
      <color rgb="FFFF0000"/>
      <name val="Arial"/>
      <family val="2"/>
      <charset val="238"/>
    </font>
    <font>
      <i/>
      <sz val="8"/>
      <color rgb="FFFF0000"/>
      <name val="Arial"/>
      <family val="2"/>
      <charset val="238"/>
    </font>
    <font>
      <b/>
      <sz val="7"/>
      <color rgb="FFFF0000"/>
      <name val="Arial"/>
      <family val="2"/>
      <charset val="238"/>
    </font>
    <font>
      <strike/>
      <sz val="8"/>
      <color rgb="FF00B050"/>
      <name val="Arial"/>
      <family val="2"/>
      <charset val="238"/>
    </font>
    <font>
      <b/>
      <i/>
      <sz val="8"/>
      <color rgb="FF00B050"/>
      <name val="Arial"/>
      <family val="2"/>
      <charset val="238"/>
    </font>
    <font>
      <b/>
      <i/>
      <strike/>
      <sz val="8"/>
      <color rgb="FF00B050"/>
      <name val="Arial"/>
      <family val="2"/>
      <charset val="238"/>
    </font>
    <font>
      <b/>
      <strike/>
      <sz val="8"/>
      <color rgb="FF00B0F0"/>
      <name val="Arial"/>
      <family val="2"/>
      <charset val="238"/>
    </font>
    <font>
      <sz val="8"/>
      <color rgb="FF00B0F0"/>
      <name val="Arial"/>
      <family val="2"/>
      <charset val="238"/>
    </font>
    <font>
      <strike/>
      <sz val="8"/>
      <color rgb="FF00B0F0"/>
      <name val="Arial"/>
      <family val="2"/>
      <charset val="238"/>
    </font>
  </fonts>
  <fills count="16">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FFFF00"/>
        <bgColor indexed="64"/>
      </patternFill>
    </fill>
    <fill>
      <patternFill patternType="solid">
        <fgColor indexed="9"/>
        <bgColor indexed="0"/>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s>
  <borders count="24">
    <border>
      <left/>
      <right/>
      <top/>
      <bottom/>
      <diagonal/>
    </border>
    <border>
      <left/>
      <right/>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style="hair">
        <color auto="1"/>
      </left>
      <right style="hair">
        <color auto="1"/>
      </right>
      <top/>
      <bottom style="hair">
        <color auto="1"/>
      </bottom>
      <diagonal/>
    </border>
    <border>
      <left style="hair">
        <color auto="1"/>
      </left>
      <right style="hair">
        <color auto="1"/>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auto="1"/>
      </bottom>
      <diagonal/>
    </border>
    <border>
      <left style="hair">
        <color indexed="64"/>
      </left>
      <right style="hair">
        <color indexed="64"/>
      </right>
      <top style="thin">
        <color indexed="64"/>
      </top>
      <bottom style="double">
        <color auto="1"/>
      </bottom>
      <diagonal/>
    </border>
    <border>
      <left style="hair">
        <color indexed="64"/>
      </left>
      <right/>
      <top style="thin">
        <color indexed="64"/>
      </top>
      <bottom/>
      <diagonal/>
    </border>
    <border>
      <left/>
      <right/>
      <top/>
      <bottom style="medium">
        <color auto="1"/>
      </bottom>
      <diagonal/>
    </border>
    <border>
      <left/>
      <right/>
      <top style="medium">
        <color auto="1"/>
      </top>
      <bottom style="thin">
        <color indexed="64"/>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right/>
      <top style="thin">
        <color indexed="64"/>
      </top>
      <bottom style="thin">
        <color indexed="64"/>
      </bottom>
      <diagonal/>
    </border>
    <border>
      <left/>
      <right style="hair">
        <color indexed="64"/>
      </right>
      <top style="thin">
        <color indexed="64"/>
      </top>
      <bottom/>
      <diagonal/>
    </border>
    <border>
      <left/>
      <right/>
      <top/>
      <bottom style="double">
        <color auto="1"/>
      </bottom>
      <diagonal/>
    </border>
    <border>
      <left/>
      <right/>
      <top/>
      <bottom style="dotted">
        <color indexed="11"/>
      </bottom>
      <diagonal/>
    </border>
    <border>
      <left/>
      <right/>
      <top style="dotted">
        <color indexed="11"/>
      </top>
      <bottom style="dotted">
        <color indexed="11"/>
      </bottom>
      <diagonal/>
    </border>
    <border>
      <left style="hair">
        <color auto="1"/>
      </left>
      <right style="hair">
        <color auto="1"/>
      </right>
      <top style="hair">
        <color auto="1"/>
      </top>
      <bottom style="thin">
        <color indexed="64"/>
      </bottom>
      <diagonal/>
    </border>
  </borders>
  <cellStyleXfs count="100">
    <xf numFmtId="0" fontId="0" fillId="0" borderId="0"/>
    <xf numFmtId="0" fontId="10" fillId="0" borderId="0"/>
    <xf numFmtId="0" fontId="10" fillId="0" borderId="0">
      <alignment vertical="top"/>
    </xf>
    <xf numFmtId="0" fontId="10" fillId="0" borderId="0"/>
    <xf numFmtId="0" fontId="10" fillId="0" borderId="0"/>
    <xf numFmtId="0" fontId="12" fillId="0" borderId="0"/>
    <xf numFmtId="0" fontId="10" fillId="0" borderId="0"/>
    <xf numFmtId="0" fontId="10" fillId="0" borderId="0"/>
    <xf numFmtId="0" fontId="9" fillId="0" borderId="0"/>
    <xf numFmtId="0" fontId="9" fillId="0" borderId="0"/>
    <xf numFmtId="0" fontId="8" fillId="0" borderId="0"/>
    <xf numFmtId="0" fontId="9" fillId="0" borderId="0"/>
    <xf numFmtId="0" fontId="9" fillId="0" borderId="0">
      <alignment vertical="top"/>
    </xf>
    <xf numFmtId="0" fontId="9" fillId="0" borderId="0"/>
    <xf numFmtId="0" fontId="9" fillId="0" borderId="0"/>
    <xf numFmtId="0" fontId="9" fillId="0" borderId="0"/>
    <xf numFmtId="0" fontId="9" fillId="0" borderId="0"/>
    <xf numFmtId="0" fontId="14" fillId="0" borderId="0"/>
    <xf numFmtId="0" fontId="9" fillId="0" borderId="0"/>
    <xf numFmtId="0" fontId="7"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165" fontId="12" fillId="0" borderId="0" applyFont="0" applyFill="0" applyBorder="0" applyAlignment="0" applyProtection="0"/>
    <xf numFmtId="164" fontId="14" fillId="0" borderId="0" applyFont="0" applyFill="0" applyBorder="0" applyAlignment="0" applyProtection="0"/>
    <xf numFmtId="0" fontId="15" fillId="0" borderId="0"/>
    <xf numFmtId="0" fontId="9" fillId="0" borderId="0"/>
    <xf numFmtId="0" fontId="9" fillId="0" borderId="0"/>
    <xf numFmtId="0" fontId="9" fillId="0" borderId="0" applyNumberFormat="0" applyFill="0" applyBorder="0" applyAlignment="0" applyProtection="0"/>
    <xf numFmtId="0" fontId="9" fillId="0" borderId="0"/>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6" fillId="0" borderId="0"/>
    <xf numFmtId="43" fontId="6"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9" fillId="0" borderId="0">
      <alignment vertical="top"/>
    </xf>
    <xf numFmtId="0" fontId="17" fillId="0" borderId="0"/>
    <xf numFmtId="0" fontId="15" fillId="0" borderId="0"/>
    <xf numFmtId="0" fontId="18" fillId="0" borderId="0"/>
    <xf numFmtId="0" fontId="9" fillId="0" borderId="0"/>
    <xf numFmtId="0" fontId="6" fillId="0" borderId="0"/>
    <xf numFmtId="0" fontId="9" fillId="0" borderId="0"/>
    <xf numFmtId="43" fontId="6" fillId="0" borderId="0" applyFont="0" applyFill="0" applyBorder="0" applyAlignment="0" applyProtection="0"/>
    <xf numFmtId="0" fontId="19" fillId="0" borderId="0" applyNumberFormat="0" applyFill="0" applyBorder="0" applyAlignment="0" applyProtection="0"/>
    <xf numFmtId="0" fontId="9" fillId="0" borderId="0"/>
    <xf numFmtId="167" fontId="20" fillId="0" borderId="0" applyFont="0" applyFill="0" applyBorder="0" applyAlignment="0" applyProtection="0"/>
    <xf numFmtId="0" fontId="6" fillId="0" borderId="0"/>
    <xf numFmtId="167" fontId="20" fillId="0" borderId="0" applyFont="0" applyFill="0" applyBorder="0" applyAlignment="0" applyProtection="0"/>
    <xf numFmtId="167" fontId="20" fillId="0" borderId="0" applyFont="0" applyFill="0" applyBorder="0" applyAlignment="0" applyProtection="0"/>
    <xf numFmtId="0" fontId="23" fillId="0" borderId="0"/>
    <xf numFmtId="167" fontId="20" fillId="0" borderId="0" applyFont="0" applyFill="0" applyBorder="0" applyAlignment="0" applyProtection="0"/>
    <xf numFmtId="164" fontId="23" fillId="0" borderId="0" applyFont="0" applyFill="0" applyBorder="0" applyAlignment="0" applyProtection="0"/>
    <xf numFmtId="168" fontId="24" fillId="0" borderId="0" applyFont="0" applyFill="0" applyBorder="0" applyAlignment="0" applyProtection="0"/>
    <xf numFmtId="0" fontId="6" fillId="0" borderId="0"/>
    <xf numFmtId="0" fontId="20" fillId="0" borderId="0"/>
    <xf numFmtId="0" fontId="20" fillId="0" borderId="0"/>
    <xf numFmtId="169" fontId="20" fillId="0" borderId="0"/>
    <xf numFmtId="0" fontId="6" fillId="0" borderId="0"/>
    <xf numFmtId="0" fontId="25" fillId="0" borderId="0"/>
    <xf numFmtId="0" fontId="21" fillId="0" borderId="0"/>
    <xf numFmtId="0" fontId="6" fillId="0" borderId="0"/>
    <xf numFmtId="0" fontId="33" fillId="0" borderId="0"/>
    <xf numFmtId="0" fontId="37" fillId="0" borderId="0"/>
    <xf numFmtId="0" fontId="6" fillId="0" borderId="0"/>
    <xf numFmtId="0" fontId="41" fillId="0" borderId="0"/>
    <xf numFmtId="0" fontId="6" fillId="0" borderId="0"/>
    <xf numFmtId="0" fontId="41" fillId="0" borderId="0"/>
    <xf numFmtId="0" fontId="5" fillId="0" borderId="0"/>
    <xf numFmtId="0" fontId="59" fillId="0" borderId="0"/>
    <xf numFmtId="0" fontId="6" fillId="0" borderId="0"/>
    <xf numFmtId="0" fontId="20" fillId="0" borderId="0"/>
    <xf numFmtId="0" fontId="6" fillId="0" borderId="0"/>
    <xf numFmtId="0" fontId="6" fillId="0" borderId="0"/>
    <xf numFmtId="0" fontId="5" fillId="0" borderId="0"/>
    <xf numFmtId="0" fontId="6" fillId="0" borderId="0"/>
    <xf numFmtId="0" fontId="20" fillId="0" borderId="0"/>
    <xf numFmtId="0" fontId="6" fillId="0" borderId="0"/>
    <xf numFmtId="0" fontId="60" fillId="0" borderId="0"/>
    <xf numFmtId="0" fontId="41" fillId="0" borderId="0"/>
    <xf numFmtId="0" fontId="4" fillId="0" borderId="0"/>
    <xf numFmtId="0" fontId="4" fillId="0" borderId="0"/>
    <xf numFmtId="0" fontId="75" fillId="0" borderId="0"/>
    <xf numFmtId="0" fontId="77" fillId="0" borderId="0"/>
    <xf numFmtId="0" fontId="9" fillId="0" borderId="0"/>
    <xf numFmtId="0" fontId="2" fillId="0" borderId="0"/>
    <xf numFmtId="0" fontId="3" fillId="0" borderId="0"/>
    <xf numFmtId="0" fontId="1" fillId="0" borderId="0"/>
  </cellStyleXfs>
  <cellXfs count="1015">
    <xf numFmtId="0" fontId="0" fillId="0" borderId="0" xfId="0"/>
    <xf numFmtId="4" fontId="26" fillId="0" borderId="0" xfId="72" applyNumberFormat="1" applyFont="1" applyBorder="1" applyAlignment="1" applyProtection="1">
      <alignment horizontal="right"/>
    </xf>
    <xf numFmtId="0" fontId="27" fillId="0" borderId="7" xfId="72" quotePrefix="1" applyFont="1" applyFill="1" applyBorder="1" applyAlignment="1" applyProtection="1"/>
    <xf numFmtId="0" fontId="45" fillId="0" borderId="7" xfId="72" applyFont="1" applyBorder="1" applyAlignment="1" applyProtection="1"/>
    <xf numFmtId="0" fontId="46" fillId="0" borderId="7" xfId="72" applyFont="1" applyBorder="1" applyAlignment="1" applyProtection="1"/>
    <xf numFmtId="0" fontId="46" fillId="0" borderId="7" xfId="72" applyNumberFormat="1" applyFont="1" applyBorder="1" applyAlignment="1" applyProtection="1"/>
    <xf numFmtId="0" fontId="27" fillId="0" borderId="7" xfId="72" quotePrefix="1" applyFont="1" applyBorder="1" applyAlignment="1" applyProtection="1">
      <alignment horizontal="left"/>
    </xf>
    <xf numFmtId="0" fontId="27" fillId="0" borderId="7" xfId="72" applyFont="1" applyBorder="1" applyAlignment="1" applyProtection="1">
      <alignment horizontal="left"/>
    </xf>
    <xf numFmtId="0" fontId="27" fillId="0" borderId="7" xfId="72" applyFont="1" applyFill="1" applyBorder="1" applyAlignment="1" applyProtection="1">
      <alignment horizontal="left"/>
    </xf>
    <xf numFmtId="49" fontId="68" fillId="0" borderId="0" xfId="15" applyNumberFormat="1" applyFont="1" applyFill="1" applyBorder="1" applyAlignment="1" applyProtection="1">
      <alignment horizontal="center" vertical="center" wrapText="1"/>
    </xf>
    <xf numFmtId="0" fontId="68" fillId="0" borderId="0" xfId="15" applyNumberFormat="1" applyFont="1" applyFill="1" applyBorder="1" applyAlignment="1" applyProtection="1">
      <alignment horizontal="center" vertical="center" wrapText="1"/>
    </xf>
    <xf numFmtId="4" fontId="68" fillId="0" borderId="0" xfId="15" applyNumberFormat="1" applyFont="1" applyFill="1" applyBorder="1" applyAlignment="1" applyProtection="1">
      <alignment horizontal="center" vertical="center" wrapText="1"/>
    </xf>
    <xf numFmtId="49" fontId="67" fillId="0" borderId="0" xfId="12" applyNumberFormat="1" applyFont="1" applyBorder="1" applyAlignment="1" applyProtection="1">
      <alignment horizontal="center" vertical="top"/>
    </xf>
    <xf numFmtId="0" fontId="67" fillId="0" borderId="0" xfId="12" applyNumberFormat="1" applyFont="1" applyBorder="1" applyAlignment="1" applyProtection="1">
      <alignment vertical="top" wrapText="1"/>
    </xf>
    <xf numFmtId="49" fontId="67" fillId="0" borderId="0" xfId="12" applyNumberFormat="1" applyFont="1" applyBorder="1" applyAlignment="1" applyProtection="1">
      <alignment horizontal="center" wrapText="1"/>
    </xf>
    <xf numFmtId="4" fontId="67" fillId="0" borderId="0" xfId="12" applyNumberFormat="1" applyFont="1" applyBorder="1" applyAlignment="1" applyProtection="1">
      <alignment horizontal="right" wrapText="1"/>
    </xf>
    <xf numFmtId="4" fontId="67" fillId="0" borderId="0" xfId="12" applyNumberFormat="1" applyFont="1" applyFill="1" applyBorder="1" applyAlignment="1" applyProtection="1">
      <alignment horizontal="right" wrapText="1"/>
    </xf>
    <xf numFmtId="0" fontId="67" fillId="0" borderId="0" xfId="11" applyFont="1" applyBorder="1" applyAlignment="1" applyProtection="1">
      <alignment vertical="top"/>
    </xf>
    <xf numFmtId="49" fontId="69" fillId="7" borderId="0" xfId="14" applyNumberFormat="1" applyFont="1" applyFill="1" applyBorder="1" applyAlignment="1" applyProtection="1">
      <alignment horizontal="center" vertical="top"/>
    </xf>
    <xf numFmtId="49" fontId="69" fillId="7" borderId="0" xfId="14" applyNumberFormat="1" applyFont="1" applyFill="1" applyBorder="1" applyAlignment="1" applyProtection="1">
      <alignment vertical="top" wrapText="1"/>
    </xf>
    <xf numFmtId="4" fontId="69" fillId="7" borderId="0" xfId="14" applyNumberFormat="1" applyFont="1" applyFill="1" applyBorder="1" applyAlignment="1" applyProtection="1">
      <alignment horizontal="center"/>
    </xf>
    <xf numFmtId="4" fontId="69" fillId="7" borderId="0" xfId="14" applyNumberFormat="1" applyFont="1" applyFill="1" applyBorder="1" applyAlignment="1" applyProtection="1">
      <alignment horizontal="right"/>
    </xf>
    <xf numFmtId="0" fontId="69" fillId="0" borderId="0" xfId="11" applyFont="1" applyBorder="1" applyAlignment="1" applyProtection="1">
      <alignment vertical="top"/>
    </xf>
    <xf numFmtId="0" fontId="67" fillId="0" borderId="0" xfId="14" applyFont="1" applyFill="1" applyBorder="1" applyAlignment="1" applyProtection="1">
      <alignment horizontal="center" vertical="top"/>
    </xf>
    <xf numFmtId="49" fontId="67" fillId="0" borderId="0" xfId="14" applyNumberFormat="1" applyFont="1" applyFill="1" applyBorder="1" applyAlignment="1" applyProtection="1">
      <alignment vertical="top" wrapText="1"/>
    </xf>
    <xf numFmtId="0" fontId="67" fillId="0" borderId="0" xfId="14" applyFont="1" applyFill="1" applyBorder="1" applyAlignment="1" applyProtection="1">
      <alignment horizontal="center"/>
    </xf>
    <xf numFmtId="4" fontId="67" fillId="0" borderId="0" xfId="14" applyNumberFormat="1" applyFont="1" applyFill="1" applyBorder="1" applyAlignment="1" applyProtection="1">
      <alignment horizontal="right"/>
    </xf>
    <xf numFmtId="49" fontId="70" fillId="0" borderId="0" xfId="5" applyNumberFormat="1" applyFont="1" applyFill="1" applyBorder="1" applyAlignment="1" applyProtection="1">
      <alignment vertical="top" wrapText="1"/>
    </xf>
    <xf numFmtId="0" fontId="67" fillId="0" borderId="0" xfId="11" applyFont="1" applyFill="1" applyBorder="1" applyAlignment="1" applyProtection="1">
      <alignment vertical="top"/>
    </xf>
    <xf numFmtId="49" fontId="67" fillId="0" borderId="0" xfId="5" applyNumberFormat="1" applyFont="1" applyFill="1" applyBorder="1" applyAlignment="1" applyProtection="1">
      <alignment vertical="top" wrapText="1"/>
    </xf>
    <xf numFmtId="49" fontId="67" fillId="0" borderId="0" xfId="14" applyNumberFormat="1" applyFont="1" applyFill="1" applyBorder="1" applyAlignment="1" applyProtection="1">
      <alignment horizontal="center" vertical="top"/>
    </xf>
    <xf numFmtId="4" fontId="67" fillId="0" borderId="0" xfId="14" applyNumberFormat="1" applyFont="1" applyFill="1" applyBorder="1" applyAlignment="1" applyProtection="1">
      <alignment horizontal="center"/>
    </xf>
    <xf numFmtId="49" fontId="71" fillId="0" borderId="0" xfId="14" applyNumberFormat="1" applyFont="1" applyFill="1" applyBorder="1" applyAlignment="1" applyProtection="1">
      <alignment vertical="top" wrapText="1"/>
    </xf>
    <xf numFmtId="49" fontId="9" fillId="0" borderId="0" xfId="5" applyNumberFormat="1" applyFont="1" applyFill="1" applyBorder="1" applyAlignment="1" applyProtection="1">
      <alignment vertical="top" wrapText="1"/>
    </xf>
    <xf numFmtId="0" fontId="9" fillId="0" borderId="0" xfId="5" applyFont="1" applyFill="1" applyBorder="1" applyAlignment="1" applyProtection="1">
      <alignment vertical="top" wrapText="1"/>
    </xf>
    <xf numFmtId="49" fontId="9" fillId="0" borderId="0" xfId="16" applyNumberFormat="1" applyFont="1" applyFill="1" applyBorder="1" applyAlignment="1" applyProtection="1">
      <alignment vertical="top" wrapText="1"/>
    </xf>
    <xf numFmtId="0" fontId="11" fillId="0" borderId="0" xfId="30" applyFont="1" applyFill="1" applyBorder="1" applyAlignment="1" applyProtection="1">
      <alignment vertical="top" wrapText="1"/>
    </xf>
    <xf numFmtId="0" fontId="9" fillId="0" borderId="0" xfId="30" applyFont="1" applyFill="1" applyBorder="1" applyAlignment="1" applyProtection="1">
      <alignment vertical="top" wrapText="1"/>
    </xf>
    <xf numFmtId="49" fontId="9" fillId="0" borderId="0" xfId="14" applyNumberFormat="1" applyFont="1" applyFill="1" applyBorder="1" applyAlignment="1" applyProtection="1">
      <alignment vertical="top" wrapText="1"/>
    </xf>
    <xf numFmtId="49" fontId="9" fillId="0" borderId="0" xfId="30" applyNumberFormat="1" applyFont="1" applyFill="1" applyBorder="1" applyAlignment="1" applyProtection="1">
      <alignment vertical="top" wrapText="1"/>
    </xf>
    <xf numFmtId="0" fontId="9" fillId="8" borderId="0" xfId="30" quotePrefix="1" applyNumberFormat="1" applyFont="1" applyFill="1" applyBorder="1" applyAlignment="1" applyProtection="1">
      <alignment vertical="top" wrapText="1"/>
    </xf>
    <xf numFmtId="49" fontId="74" fillId="0" borderId="0" xfId="30" applyNumberFormat="1" applyFont="1" applyFill="1" applyBorder="1" applyAlignment="1" applyProtection="1">
      <alignment vertical="top" wrapText="1"/>
    </xf>
    <xf numFmtId="49" fontId="11" fillId="0" borderId="0" xfId="72" applyNumberFormat="1" applyFont="1" applyFill="1" applyBorder="1" applyAlignment="1" applyProtection="1"/>
    <xf numFmtId="0" fontId="26" fillId="0" borderId="0" xfId="72" applyFont="1" applyBorder="1" applyAlignment="1" applyProtection="1"/>
    <xf numFmtId="0" fontId="26" fillId="0" borderId="0" xfId="72" applyFont="1" applyBorder="1" applyAlignment="1" applyProtection="1">
      <alignment horizontal="right"/>
    </xf>
    <xf numFmtId="0" fontId="27" fillId="0" borderId="0" xfId="72" applyFont="1" applyBorder="1" applyAlignment="1" applyProtection="1"/>
    <xf numFmtId="4" fontId="26" fillId="0" borderId="0" xfId="72" applyNumberFormat="1" applyFont="1" applyBorder="1" applyAlignment="1" applyProtection="1"/>
    <xf numFmtId="0" fontId="21" fillId="0" borderId="0" xfId="72" applyBorder="1" applyProtection="1"/>
    <xf numFmtId="0" fontId="21" fillId="0" borderId="0" xfId="72" applyProtection="1"/>
    <xf numFmtId="0" fontId="26" fillId="3" borderId="0" xfId="0" applyFont="1" applyFill="1" applyBorder="1" applyProtection="1"/>
    <xf numFmtId="0" fontId="27" fillId="0" borderId="0" xfId="72" quotePrefix="1" applyFont="1" applyFill="1" applyBorder="1" applyAlignment="1" applyProtection="1">
      <alignment horizontal="right"/>
    </xf>
    <xf numFmtId="0" fontId="26" fillId="0" borderId="0" xfId="0" quotePrefix="1" applyFont="1" applyFill="1" applyBorder="1" applyProtection="1"/>
    <xf numFmtId="0" fontId="26" fillId="0" borderId="0" xfId="72" quotePrefix="1" applyFont="1" applyFill="1" applyBorder="1" applyAlignment="1" applyProtection="1"/>
    <xf numFmtId="0" fontId="28" fillId="0" borderId="0" xfId="72" applyFont="1" applyFill="1" applyBorder="1" applyAlignment="1" applyProtection="1"/>
    <xf numFmtId="0" fontId="27" fillId="0" borderId="7" xfId="72" applyFont="1" applyFill="1" applyBorder="1" applyAlignment="1" applyProtection="1">
      <alignment horizontal="right"/>
    </xf>
    <xf numFmtId="0" fontId="27" fillId="0" borderId="7" xfId="72" applyFont="1" applyFill="1" applyBorder="1" applyAlignment="1" applyProtection="1"/>
    <xf numFmtId="4" fontId="27" fillId="0" borderId="7" xfId="72" applyNumberFormat="1" applyFont="1" applyFill="1" applyBorder="1" applyAlignment="1" applyProtection="1"/>
    <xf numFmtId="0" fontId="21" fillId="0" borderId="0" xfId="72" applyFill="1" applyProtection="1"/>
    <xf numFmtId="0" fontId="27" fillId="0" borderId="0" xfId="72" applyNumberFormat="1" applyFont="1" applyFill="1" applyBorder="1" applyAlignment="1" applyProtection="1"/>
    <xf numFmtId="0" fontId="27" fillId="0" borderId="0" xfId="72" applyFont="1" applyFill="1" applyBorder="1" applyAlignment="1" applyProtection="1"/>
    <xf numFmtId="0" fontId="28" fillId="0" borderId="0" xfId="0" applyFont="1" applyBorder="1" applyAlignment="1" applyProtection="1">
      <alignment horizontal="left"/>
    </xf>
    <xf numFmtId="0" fontId="27" fillId="0" borderId="0" xfId="0" applyFont="1" applyBorder="1" applyAlignment="1" applyProtection="1">
      <alignment horizontal="left"/>
    </xf>
    <xf numFmtId="0" fontId="27" fillId="0" borderId="0" xfId="74" applyFont="1" applyBorder="1" applyAlignment="1" applyProtection="1">
      <alignment horizontal="left"/>
    </xf>
    <xf numFmtId="0" fontId="36" fillId="0" borderId="0" xfId="74" applyFont="1" applyBorder="1" applyProtection="1"/>
    <xf numFmtId="0" fontId="28" fillId="0" borderId="0" xfId="0" applyFont="1" applyBorder="1" applyProtection="1"/>
    <xf numFmtId="0" fontId="27" fillId="0" borderId="0" xfId="74" quotePrefix="1" applyFont="1" applyBorder="1" applyProtection="1"/>
    <xf numFmtId="0" fontId="27" fillId="0" borderId="0" xfId="0" applyFont="1" applyBorder="1" applyProtection="1"/>
    <xf numFmtId="0" fontId="13" fillId="0" borderId="0" xfId="80" quotePrefix="1" applyFont="1" applyFill="1" applyAlignment="1" applyProtection="1">
      <alignment horizontal="right"/>
    </xf>
    <xf numFmtId="0" fontId="27" fillId="0" borderId="0" xfId="81" quotePrefix="1" applyFont="1" applyProtection="1"/>
    <xf numFmtId="0" fontId="27" fillId="0" borderId="0" xfId="72" applyFont="1" applyAlignment="1" applyProtection="1"/>
    <xf numFmtId="4" fontId="26" fillId="0" borderId="0" xfId="72" applyNumberFormat="1" applyFont="1" applyAlignment="1" applyProtection="1"/>
    <xf numFmtId="0" fontId="13" fillId="0" borderId="0" xfId="80" applyFont="1" applyFill="1" applyAlignment="1" applyProtection="1">
      <alignment horizontal="right"/>
    </xf>
    <xf numFmtId="0" fontId="27" fillId="0" borderId="0" xfId="91" quotePrefix="1" applyFont="1" applyProtection="1"/>
    <xf numFmtId="0" fontId="21" fillId="0" borderId="0" xfId="72" applyFill="1" applyAlignment="1" applyProtection="1"/>
    <xf numFmtId="0" fontId="21" fillId="0" borderId="0" xfId="72" applyAlignment="1" applyProtection="1"/>
    <xf numFmtId="0" fontId="27" fillId="0" borderId="0" xfId="81" applyFont="1" applyProtection="1"/>
    <xf numFmtId="49" fontId="30" fillId="0" borderId="5" xfId="72" applyNumberFormat="1" applyFont="1" applyFill="1" applyBorder="1" applyAlignment="1" applyProtection="1">
      <alignment horizontal="center" vertical="center"/>
    </xf>
    <xf numFmtId="0" fontId="30" fillId="0" borderId="5" xfId="72" applyNumberFormat="1" applyFont="1" applyBorder="1" applyAlignment="1" applyProtection="1">
      <alignment horizontal="center" vertical="center"/>
    </xf>
    <xf numFmtId="1" fontId="30" fillId="0" borderId="5" xfId="72" applyNumberFormat="1" applyFont="1" applyBorder="1" applyAlignment="1" applyProtection="1">
      <alignment horizontal="right" vertical="center"/>
    </xf>
    <xf numFmtId="4" fontId="30" fillId="0" borderId="5" xfId="72" applyNumberFormat="1" applyFont="1" applyBorder="1" applyAlignment="1" applyProtection="1">
      <alignment horizontal="center" vertical="center"/>
    </xf>
    <xf numFmtId="0" fontId="29" fillId="0" borderId="4" xfId="72" quotePrefix="1" applyFont="1" applyFill="1" applyBorder="1" applyAlignment="1" applyProtection="1">
      <alignment horizontal="right"/>
    </xf>
    <xf numFmtId="0" fontId="26" fillId="3" borderId="4" xfId="72" applyFont="1" applyFill="1" applyBorder="1" applyProtection="1"/>
    <xf numFmtId="0" fontId="27" fillId="0" borderId="4" xfId="72" applyFont="1" applyFill="1" applyBorder="1" applyAlignment="1" applyProtection="1">
      <alignment horizontal="right"/>
    </xf>
    <xf numFmtId="0" fontId="27" fillId="0" borderId="4" xfId="72" applyFont="1" applyFill="1" applyBorder="1" applyAlignment="1" applyProtection="1"/>
    <xf numFmtId="4" fontId="27" fillId="0" borderId="4" xfId="72" applyNumberFormat="1" applyFont="1" applyFill="1" applyBorder="1" applyAlignment="1" applyProtection="1"/>
    <xf numFmtId="0" fontId="26" fillId="0" borderId="8" xfId="72" quotePrefix="1" applyFont="1" applyFill="1" applyBorder="1" applyAlignment="1" applyProtection="1"/>
    <xf numFmtId="0" fontId="26" fillId="0" borderId="8" xfId="72" applyFont="1" applyFill="1" applyBorder="1" applyAlignment="1" applyProtection="1"/>
    <xf numFmtId="0" fontId="26" fillId="0" borderId="8" xfId="72" applyFont="1" applyFill="1" applyBorder="1" applyAlignment="1" applyProtection="1">
      <alignment horizontal="right"/>
    </xf>
    <xf numFmtId="4" fontId="26" fillId="0" borderId="8" xfId="72" applyNumberFormat="1" applyFont="1" applyFill="1" applyBorder="1" applyAlignment="1" applyProtection="1"/>
    <xf numFmtId="0" fontId="26" fillId="0" borderId="7" xfId="72" quotePrefix="1" applyFont="1" applyFill="1" applyBorder="1" applyAlignment="1" applyProtection="1"/>
    <xf numFmtId="0" fontId="26" fillId="0" borderId="7" xfId="72" applyFont="1" applyFill="1" applyBorder="1" applyAlignment="1" applyProtection="1">
      <alignment horizontal="right"/>
    </xf>
    <xf numFmtId="4" fontId="26" fillId="0" borderId="7" xfId="72" applyNumberFormat="1" applyFont="1" applyFill="1" applyBorder="1" applyAlignment="1" applyProtection="1"/>
    <xf numFmtId="0" fontId="26" fillId="0" borderId="7" xfId="72" applyFont="1" applyFill="1" applyBorder="1" applyAlignment="1" applyProtection="1"/>
    <xf numFmtId="0" fontId="27" fillId="0" borderId="7" xfId="72" quotePrefix="1" applyFont="1" applyFill="1" applyBorder="1" applyAlignment="1" applyProtection="1">
      <alignment horizontal="right"/>
    </xf>
    <xf numFmtId="0" fontId="35" fillId="0" borderId="7" xfId="72" applyFont="1" applyBorder="1" applyAlignment="1" applyProtection="1"/>
    <xf numFmtId="0" fontId="13" fillId="0" borderId="7" xfId="72" applyFont="1" applyBorder="1" applyAlignment="1" applyProtection="1">
      <alignment horizontal="justify"/>
    </xf>
    <xf numFmtId="0" fontId="13" fillId="0" borderId="7" xfId="72" applyFont="1" applyBorder="1" applyAlignment="1" applyProtection="1">
      <alignment horizontal="justify" vertical="center"/>
    </xf>
    <xf numFmtId="0" fontId="28" fillId="0" borderId="7" xfId="72" quotePrefix="1" applyFont="1" applyFill="1" applyBorder="1" applyAlignment="1" applyProtection="1">
      <alignment horizontal="right"/>
    </xf>
    <xf numFmtId="0" fontId="48" fillId="0" borderId="7" xfId="72" applyFont="1" applyBorder="1" applyAlignment="1" applyProtection="1">
      <alignment horizontal="justify"/>
    </xf>
    <xf numFmtId="0" fontId="13" fillId="0" borderId="7" xfId="72" quotePrefix="1" applyFont="1" applyBorder="1" applyAlignment="1" applyProtection="1">
      <alignment horizontal="left"/>
    </xf>
    <xf numFmtId="0" fontId="13" fillId="0" borderId="7" xfId="72" applyFont="1" applyBorder="1" applyAlignment="1" applyProtection="1">
      <alignment horizontal="left"/>
    </xf>
    <xf numFmtId="0" fontId="52" fillId="0" borderId="7" xfId="72" applyFont="1" applyBorder="1" applyAlignment="1" applyProtection="1">
      <alignment horizontal="left"/>
    </xf>
    <xf numFmtId="0" fontId="26" fillId="0" borderId="7" xfId="72" quotePrefix="1" applyFont="1" applyFill="1" applyBorder="1" applyAlignment="1" applyProtection="1">
      <alignment wrapText="1"/>
    </xf>
    <xf numFmtId="0" fontId="26" fillId="0" borderId="7" xfId="72" applyFont="1" applyFill="1" applyBorder="1" applyAlignment="1" applyProtection="1">
      <alignment horizontal="right" wrapText="1"/>
    </xf>
    <xf numFmtId="4" fontId="26" fillId="0" borderId="7" xfId="72" applyNumberFormat="1" applyFont="1" applyFill="1" applyBorder="1" applyAlignment="1" applyProtection="1">
      <alignment wrapText="1"/>
    </xf>
    <xf numFmtId="0" fontId="28" fillId="0" borderId="7" xfId="72" applyFont="1" applyFill="1" applyBorder="1" applyAlignment="1" applyProtection="1"/>
    <xf numFmtId="16" fontId="28" fillId="0" borderId="7" xfId="72" quotePrefix="1" applyNumberFormat="1" applyFont="1" applyFill="1" applyBorder="1" applyAlignment="1" applyProtection="1">
      <alignment horizontal="right"/>
    </xf>
    <xf numFmtId="0" fontId="52" fillId="0" borderId="7" xfId="72" applyFont="1" applyBorder="1" applyAlignment="1" applyProtection="1">
      <alignment horizontal="justify"/>
    </xf>
    <xf numFmtId="0" fontId="27" fillId="0" borderId="7" xfId="72" quotePrefix="1" applyFont="1" applyFill="1" applyBorder="1" applyAlignment="1" applyProtection="1">
      <alignment horizontal="left"/>
    </xf>
    <xf numFmtId="0" fontId="43" fillId="0" borderId="7" xfId="72" quotePrefix="1" applyFont="1" applyBorder="1" applyAlignment="1" applyProtection="1">
      <alignment horizontal="left" wrapText="1"/>
    </xf>
    <xf numFmtId="0" fontId="43" fillId="0" borderId="7" xfId="0" applyFont="1" applyBorder="1" applyAlignment="1" applyProtection="1">
      <alignment vertical="center"/>
    </xf>
    <xf numFmtId="0" fontId="27" fillId="0" borderId="7" xfId="0" applyFont="1" applyBorder="1" applyAlignment="1" applyProtection="1">
      <alignment vertical="center"/>
    </xf>
    <xf numFmtId="0" fontId="27" fillId="0" borderId="7" xfId="72" quotePrefix="1" applyFont="1" applyBorder="1" applyAlignment="1" applyProtection="1">
      <alignment horizontal="left" wrapText="1"/>
    </xf>
    <xf numFmtId="0" fontId="38" fillId="0" borderId="7" xfId="0" applyFont="1" applyBorder="1" applyAlignment="1" applyProtection="1">
      <alignment vertical="center"/>
    </xf>
    <xf numFmtId="0" fontId="64" fillId="0" borderId="7" xfId="72" quotePrefix="1" applyFont="1" applyBorder="1" applyAlignment="1" applyProtection="1"/>
    <xf numFmtId="0" fontId="3" fillId="0" borderId="7" xfId="72" applyFont="1" applyBorder="1" applyAlignment="1" applyProtection="1"/>
    <xf numFmtId="0" fontId="3" fillId="0" borderId="0" xfId="72" applyFont="1" applyAlignment="1" applyProtection="1"/>
    <xf numFmtId="0" fontId="3" fillId="0" borderId="7" xfId="72" applyFont="1" applyBorder="1" applyProtection="1"/>
    <xf numFmtId="0" fontId="62" fillId="0" borderId="7" xfId="0" applyFont="1" applyBorder="1" applyAlignment="1" applyProtection="1">
      <alignment vertical="center"/>
    </xf>
    <xf numFmtId="0" fontId="63" fillId="0" borderId="7" xfId="0" applyFont="1" applyBorder="1" applyAlignment="1" applyProtection="1">
      <alignment vertical="center"/>
    </xf>
    <xf numFmtId="0" fontId="27" fillId="0" borderId="7" xfId="72" applyFont="1" applyBorder="1" applyAlignment="1" applyProtection="1"/>
    <xf numFmtId="0" fontId="29" fillId="0" borderId="7" xfId="72" quotePrefix="1" applyFont="1" applyBorder="1" applyAlignment="1" applyProtection="1">
      <alignment horizontal="justify"/>
    </xf>
    <xf numFmtId="0" fontId="65" fillId="0" borderId="7" xfId="0" applyFont="1" applyBorder="1" applyAlignment="1" applyProtection="1">
      <alignment horizontal="justify" vertical="center"/>
    </xf>
    <xf numFmtId="0" fontId="27" fillId="0" borderId="7" xfId="72" applyFont="1" applyBorder="1" applyAlignment="1" applyProtection="1">
      <alignment horizontal="justify"/>
    </xf>
    <xf numFmtId="0" fontId="63" fillId="0" borderId="7" xfId="0" applyFont="1" applyBorder="1" applyAlignment="1" applyProtection="1">
      <alignment horizontal="justify" vertical="center"/>
    </xf>
    <xf numFmtId="0" fontId="27" fillId="0" borderId="7" xfId="72" quotePrefix="1" applyFont="1" applyBorder="1" applyAlignment="1" applyProtection="1">
      <alignment horizontal="justify"/>
    </xf>
    <xf numFmtId="0" fontId="43" fillId="0" borderId="7" xfId="72" quotePrefix="1" applyFont="1" applyBorder="1" applyAlignment="1" applyProtection="1">
      <alignment horizontal="justify"/>
    </xf>
    <xf numFmtId="0" fontId="61" fillId="0" borderId="7" xfId="0" applyFont="1" applyBorder="1" applyAlignment="1" applyProtection="1">
      <alignment horizontal="justify" vertical="center"/>
    </xf>
    <xf numFmtId="0" fontId="29" fillId="0" borderId="7" xfId="72" applyFont="1" applyFill="1" applyBorder="1" applyAlignment="1" applyProtection="1">
      <alignment horizontal="left"/>
    </xf>
    <xf numFmtId="0" fontId="50" fillId="0" borderId="7" xfId="72" quotePrefix="1" applyFont="1" applyBorder="1" applyAlignment="1" applyProtection="1">
      <alignment horizontal="left"/>
    </xf>
    <xf numFmtId="0" fontId="49" fillId="0" borderId="7" xfId="72" applyFont="1" applyBorder="1" applyAlignment="1" applyProtection="1">
      <alignment horizontal="left"/>
    </xf>
    <xf numFmtId="0" fontId="40" fillId="0" borderId="7" xfId="0" applyFont="1" applyBorder="1" applyAlignment="1" applyProtection="1">
      <alignment vertical="center"/>
    </xf>
    <xf numFmtId="0" fontId="28" fillId="0" borderId="7" xfId="72" quotePrefix="1" applyFont="1" applyFill="1" applyBorder="1" applyAlignment="1" applyProtection="1"/>
    <xf numFmtId="0" fontId="55" fillId="0" borderId="7" xfId="72" quotePrefix="1" applyFont="1" applyBorder="1" applyAlignment="1" applyProtection="1">
      <alignment horizontal="left"/>
    </xf>
    <xf numFmtId="0" fontId="27" fillId="0" borderId="6" xfId="72" quotePrefix="1" applyFont="1" applyFill="1" applyBorder="1" applyAlignment="1" applyProtection="1"/>
    <xf numFmtId="0" fontId="50" fillId="0" borderId="6" xfId="72" quotePrefix="1" applyFont="1" applyBorder="1" applyAlignment="1" applyProtection="1">
      <alignment horizontal="left"/>
    </xf>
    <xf numFmtId="0" fontId="27" fillId="0" borderId="6" xfId="72" applyFont="1" applyFill="1" applyBorder="1" applyAlignment="1" applyProtection="1">
      <alignment horizontal="right"/>
    </xf>
    <xf numFmtId="0" fontId="27" fillId="0" borderId="6" xfId="72" applyFont="1" applyFill="1" applyBorder="1" applyAlignment="1" applyProtection="1"/>
    <xf numFmtId="4" fontId="27" fillId="0" borderId="6" xfId="72" applyNumberFormat="1" applyFont="1" applyFill="1" applyBorder="1" applyAlignment="1" applyProtection="1"/>
    <xf numFmtId="0" fontId="28" fillId="0" borderId="2" xfId="72" quotePrefix="1" applyFont="1" applyFill="1" applyBorder="1" applyAlignment="1" applyProtection="1">
      <alignment horizontal="right"/>
    </xf>
    <xf numFmtId="0" fontId="28" fillId="0" borderId="2" xfId="72" quotePrefix="1" applyFont="1" applyFill="1" applyBorder="1" applyAlignment="1" applyProtection="1"/>
    <xf numFmtId="0" fontId="26" fillId="0" borderId="2" xfId="72" applyFont="1" applyFill="1" applyBorder="1" applyAlignment="1" applyProtection="1">
      <alignment horizontal="right"/>
    </xf>
    <xf numFmtId="0" fontId="27" fillId="0" borderId="3" xfId="72" quotePrefix="1" applyFont="1" applyFill="1" applyBorder="1" applyAlignment="1" applyProtection="1"/>
    <xf numFmtId="0" fontId="13" fillId="0" borderId="3" xfId="72" quotePrefix="1" applyFont="1" applyBorder="1" applyAlignment="1" applyProtection="1">
      <alignment horizontal="justify"/>
    </xf>
    <xf numFmtId="0" fontId="27" fillId="0" borderId="3" xfId="72" applyFont="1" applyFill="1" applyBorder="1" applyAlignment="1" applyProtection="1">
      <alignment horizontal="right"/>
    </xf>
    <xf numFmtId="0" fontId="27" fillId="0" borderId="3" xfId="72" applyFont="1" applyFill="1" applyBorder="1" applyAlignment="1" applyProtection="1"/>
    <xf numFmtId="4" fontId="27" fillId="0" borderId="3" xfId="72" applyNumberFormat="1" applyFont="1" applyFill="1" applyBorder="1" applyAlignment="1" applyProtection="1"/>
    <xf numFmtId="0" fontId="13" fillId="0" borderId="7" xfId="72" quotePrefix="1" applyFont="1" applyBorder="1" applyAlignment="1" applyProtection="1">
      <alignment horizontal="justify"/>
    </xf>
    <xf numFmtId="0" fontId="57" fillId="0" borderId="7" xfId="72" quotePrefix="1" applyFont="1" applyFill="1" applyBorder="1" applyAlignment="1" applyProtection="1"/>
    <xf numFmtId="49" fontId="58" fillId="0" borderId="7" xfId="72" applyNumberFormat="1" applyFont="1" applyFill="1" applyBorder="1" applyAlignment="1" applyProtection="1">
      <alignment horizontal="right"/>
    </xf>
    <xf numFmtId="0" fontId="48" fillId="0" borderId="6" xfId="72" applyFont="1" applyBorder="1" applyAlignment="1" applyProtection="1">
      <alignment horizontal="left"/>
    </xf>
    <xf numFmtId="49" fontId="58" fillId="0" borderId="6" xfId="72" applyNumberFormat="1" applyFont="1" applyFill="1" applyBorder="1" applyAlignment="1" applyProtection="1">
      <alignment horizontal="right"/>
    </xf>
    <xf numFmtId="0" fontId="50" fillId="0" borderId="2" xfId="72" quotePrefix="1" applyFont="1" applyBorder="1" applyAlignment="1" applyProtection="1">
      <alignment horizontal="justify"/>
    </xf>
    <xf numFmtId="49" fontId="58" fillId="0" borderId="2" xfId="72" applyNumberFormat="1" applyFont="1" applyFill="1" applyBorder="1" applyAlignment="1" applyProtection="1">
      <alignment horizontal="right"/>
    </xf>
    <xf numFmtId="49" fontId="58" fillId="0" borderId="3" xfId="72" applyNumberFormat="1" applyFont="1" applyFill="1" applyBorder="1" applyAlignment="1" applyProtection="1">
      <alignment horizontal="right"/>
    </xf>
    <xf numFmtId="0" fontId="57" fillId="0" borderId="6" xfId="72" quotePrefix="1" applyFont="1" applyFill="1" applyBorder="1" applyAlignment="1" applyProtection="1"/>
    <xf numFmtId="0" fontId="13" fillId="0" borderId="6" xfId="72" quotePrefix="1" applyFont="1" applyBorder="1" applyAlignment="1" applyProtection="1">
      <alignment horizontal="justify"/>
    </xf>
    <xf numFmtId="0" fontId="57" fillId="0" borderId="3" xfId="72" quotePrefix="1" applyFont="1" applyFill="1" applyBorder="1" applyAlignment="1" applyProtection="1"/>
    <xf numFmtId="0" fontId="27" fillId="0" borderId="3" xfId="72" quotePrefix="1" applyFont="1" applyBorder="1" applyAlignment="1" applyProtection="1">
      <alignment horizontal="justify"/>
    </xf>
    <xf numFmtId="0" fontId="27" fillId="0" borderId="3" xfId="72" quotePrefix="1" applyFont="1" applyFill="1" applyBorder="1" applyAlignment="1" applyProtection="1">
      <alignment horizontal="right"/>
    </xf>
    <xf numFmtId="49" fontId="31" fillId="0" borderId="2" xfId="72" applyNumberFormat="1" applyFont="1" applyFill="1" applyBorder="1" applyAlignment="1" applyProtection="1">
      <alignment horizontal="left"/>
    </xf>
    <xf numFmtId="0" fontId="50" fillId="0" borderId="3" xfId="72" quotePrefix="1" applyFont="1" applyBorder="1" applyAlignment="1" applyProtection="1">
      <alignment horizontal="justify"/>
    </xf>
    <xf numFmtId="0" fontId="27" fillId="0" borderId="7" xfId="72" quotePrefix="1" applyNumberFormat="1" applyFont="1" applyFill="1" applyBorder="1" applyAlignment="1" applyProtection="1">
      <alignment horizontal="left"/>
    </xf>
    <xf numFmtId="0" fontId="28" fillId="0" borderId="7" xfId="72" quotePrefix="1" applyNumberFormat="1" applyFont="1" applyFill="1" applyBorder="1" applyAlignment="1" applyProtection="1">
      <alignment horizontal="left"/>
    </xf>
    <xf numFmtId="0" fontId="27" fillId="0" borderId="7" xfId="0" quotePrefix="1" applyFont="1" applyBorder="1" applyAlignment="1" applyProtection="1">
      <alignment wrapText="1"/>
    </xf>
    <xf numFmtId="0" fontId="27" fillId="0" borderId="7" xfId="0" quotePrefix="1" applyFont="1" applyBorder="1" applyAlignment="1" applyProtection="1"/>
    <xf numFmtId="0" fontId="27" fillId="0" borderId="7" xfId="0" quotePrefix="1" applyFont="1" applyBorder="1" applyProtection="1"/>
    <xf numFmtId="0" fontId="57" fillId="0" borderId="0" xfId="72" quotePrefix="1" applyFont="1" applyFill="1" applyBorder="1" applyAlignment="1" applyProtection="1"/>
    <xf numFmtId="0" fontId="27" fillId="0" borderId="0" xfId="0" quotePrefix="1" applyFont="1" applyBorder="1" applyAlignment="1" applyProtection="1">
      <alignment wrapText="1"/>
    </xf>
    <xf numFmtId="49" fontId="58" fillId="0" borderId="0" xfId="72" applyNumberFormat="1" applyFont="1" applyFill="1" applyBorder="1" applyAlignment="1" applyProtection="1">
      <alignment horizontal="right"/>
    </xf>
    <xf numFmtId="4" fontId="27" fillId="0" borderId="0" xfId="72" applyNumberFormat="1" applyFont="1" applyFill="1" applyBorder="1" applyAlignment="1" applyProtection="1"/>
    <xf numFmtId="0" fontId="57" fillId="0" borderId="1" xfId="72" quotePrefix="1" applyFont="1" applyFill="1" applyBorder="1" applyAlignment="1" applyProtection="1"/>
    <xf numFmtId="0" fontId="27" fillId="0" borderId="1" xfId="0" quotePrefix="1" applyFont="1" applyBorder="1" applyAlignment="1" applyProtection="1">
      <alignment wrapText="1"/>
    </xf>
    <xf numFmtId="49" fontId="58" fillId="0" borderId="1" xfId="72" applyNumberFormat="1" applyFont="1" applyFill="1" applyBorder="1" applyAlignment="1" applyProtection="1">
      <alignment horizontal="right"/>
    </xf>
    <xf numFmtId="0" fontId="13" fillId="0" borderId="8" xfId="72" quotePrefix="1" applyFont="1" applyFill="1" applyBorder="1" applyProtection="1"/>
    <xf numFmtId="0" fontId="26" fillId="3" borderId="8" xfId="72" quotePrefix="1" applyFont="1" applyFill="1" applyBorder="1" applyAlignment="1" applyProtection="1"/>
    <xf numFmtId="4" fontId="27" fillId="0" borderId="0" xfId="72" applyNumberFormat="1" applyFont="1" applyFill="1" applyBorder="1" applyAlignment="1" applyProtection="1">
      <alignment vertical="top"/>
    </xf>
    <xf numFmtId="49" fontId="27" fillId="0" borderId="7" xfId="72" quotePrefix="1" applyNumberFormat="1" applyFont="1" applyFill="1" applyBorder="1" applyAlignment="1" applyProtection="1">
      <alignment horizontal="right"/>
    </xf>
    <xf numFmtId="49" fontId="27" fillId="0" borderId="7" xfId="72" applyNumberFormat="1" applyFont="1" applyFill="1" applyBorder="1" applyAlignment="1" applyProtection="1">
      <alignment horizontal="right"/>
    </xf>
    <xf numFmtId="0" fontId="26" fillId="0" borderId="3" xfId="72" applyFont="1" applyFill="1" applyBorder="1" applyAlignment="1" applyProtection="1"/>
    <xf numFmtId="0" fontId="9" fillId="0" borderId="7" xfId="72" applyFont="1" applyFill="1" applyBorder="1" applyProtection="1"/>
    <xf numFmtId="0" fontId="9" fillId="0" borderId="7" xfId="72" applyFont="1" applyFill="1" applyBorder="1" applyAlignment="1" applyProtection="1"/>
    <xf numFmtId="4" fontId="9" fillId="0" borderId="7" xfId="72" applyNumberFormat="1" applyFont="1" applyFill="1" applyBorder="1" applyAlignment="1" applyProtection="1"/>
    <xf numFmtId="0" fontId="27" fillId="0" borderId="7" xfId="0" quotePrefix="1" applyFont="1" applyFill="1" applyBorder="1" applyAlignment="1" applyProtection="1">
      <alignment horizontal="left" vertical="center"/>
    </xf>
    <xf numFmtId="0" fontId="27" fillId="0" borderId="7" xfId="0" quotePrefix="1" applyFont="1" applyFill="1" applyBorder="1" applyAlignment="1" applyProtection="1">
      <alignment vertical="center"/>
    </xf>
    <xf numFmtId="0" fontId="27" fillId="0" borderId="7" xfId="0" quotePrefix="1" applyFont="1" applyFill="1" applyBorder="1" applyAlignment="1" applyProtection="1">
      <alignment vertical="center" wrapText="1"/>
    </xf>
    <xf numFmtId="0" fontId="27" fillId="0" borderId="7" xfId="72" applyFont="1" applyFill="1" applyBorder="1" applyProtection="1"/>
    <xf numFmtId="0" fontId="27" fillId="0" borderId="7" xfId="0" applyFont="1" applyFill="1" applyBorder="1" applyAlignment="1" applyProtection="1">
      <alignment wrapText="1"/>
    </xf>
    <xf numFmtId="0" fontId="27" fillId="0" borderId="7" xfId="0" applyFont="1" applyFill="1" applyBorder="1" applyAlignment="1" applyProtection="1"/>
    <xf numFmtId="0" fontId="9" fillId="0" borderId="7" xfId="72" applyFont="1" applyFill="1" applyBorder="1" applyAlignment="1" applyProtection="1">
      <alignment horizontal="right"/>
    </xf>
    <xf numFmtId="0" fontId="26" fillId="0" borderId="7" xfId="72" quotePrefix="1" applyFont="1" applyFill="1" applyBorder="1" applyAlignment="1" applyProtection="1">
      <alignment horizontal="justify"/>
    </xf>
    <xf numFmtId="0" fontId="27" fillId="0" borderId="7" xfId="0" quotePrefix="1" applyFont="1" applyFill="1" applyBorder="1" applyAlignment="1" applyProtection="1"/>
    <xf numFmtId="0" fontId="27" fillId="0" borderId="7" xfId="72" applyFont="1" applyFill="1" applyBorder="1" applyAlignment="1" applyProtection="1">
      <alignment horizontal="justify"/>
    </xf>
    <xf numFmtId="0" fontId="42" fillId="0" borderId="7" xfId="0" quotePrefix="1" applyFont="1" applyFill="1" applyBorder="1" applyAlignment="1" applyProtection="1"/>
    <xf numFmtId="49" fontId="26" fillId="0" borderId="7" xfId="72" applyNumberFormat="1" applyFont="1" applyFill="1" applyBorder="1" applyAlignment="1" applyProtection="1">
      <alignment horizontal="right"/>
    </xf>
    <xf numFmtId="0" fontId="27" fillId="0" borderId="8" xfId="72" quotePrefix="1" applyFont="1" applyFill="1" applyBorder="1" applyAlignment="1" applyProtection="1">
      <alignment vertical="top"/>
    </xf>
    <xf numFmtId="4" fontId="27" fillId="0" borderId="8" xfId="72" applyNumberFormat="1" applyFont="1" applyFill="1" applyBorder="1" applyAlignment="1" applyProtection="1">
      <alignment vertical="top"/>
    </xf>
    <xf numFmtId="0" fontId="26" fillId="0" borderId="7" xfId="72" applyFont="1" applyBorder="1" applyAlignment="1" applyProtection="1"/>
    <xf numFmtId="0" fontId="39" fillId="0" borderId="7" xfId="72" applyFont="1" applyFill="1" applyBorder="1" applyAlignment="1" applyProtection="1"/>
    <xf numFmtId="0" fontId="39" fillId="0" borderId="7" xfId="72" quotePrefix="1" applyFont="1" applyBorder="1" applyAlignment="1" applyProtection="1">
      <alignment wrapText="1"/>
    </xf>
    <xf numFmtId="0" fontId="40" fillId="0" borderId="7" xfId="72" applyFont="1" applyFill="1" applyBorder="1" applyAlignment="1" applyProtection="1">
      <alignment wrapText="1"/>
    </xf>
    <xf numFmtId="0" fontId="27" fillId="0" borderId="7" xfId="72" quotePrefix="1" applyFont="1" applyBorder="1" applyAlignment="1" applyProtection="1"/>
    <xf numFmtId="0" fontId="26" fillId="0" borderId="7" xfId="72" quotePrefix="1" applyFont="1" applyBorder="1" applyAlignment="1" applyProtection="1"/>
    <xf numFmtId="0" fontId="27" fillId="0" borderId="7" xfId="72" quotePrefix="1" applyFont="1" applyBorder="1" applyAlignment="1" applyProtection="1">
      <alignment wrapText="1"/>
    </xf>
    <xf numFmtId="0" fontId="29" fillId="0" borderId="7" xfId="72" quotePrefix="1" applyFont="1" applyFill="1" applyBorder="1" applyAlignment="1" applyProtection="1"/>
    <xf numFmtId="0" fontId="28" fillId="0" borderId="7" xfId="72" quotePrefix="1" applyFont="1" applyBorder="1" applyAlignment="1" applyProtection="1"/>
    <xf numFmtId="0" fontId="28" fillId="0" borderId="7" xfId="72" applyFont="1" applyBorder="1" applyAlignment="1" applyProtection="1"/>
    <xf numFmtId="0" fontId="28" fillId="0" borderId="7" xfId="72" applyFont="1" applyBorder="1" applyAlignment="1" applyProtection="1">
      <alignment wrapText="1"/>
    </xf>
    <xf numFmtId="0" fontId="21" fillId="0" borderId="7" xfId="72" applyFont="1" applyBorder="1" applyProtection="1"/>
    <xf numFmtId="0" fontId="27" fillId="0" borderId="9" xfId="72" applyFont="1" applyFill="1" applyBorder="1" applyAlignment="1" applyProtection="1">
      <alignment horizontal="right"/>
    </xf>
    <xf numFmtId="0" fontId="40" fillId="0" borderId="7" xfId="72" applyFont="1" applyFill="1" applyBorder="1" applyAlignment="1" applyProtection="1"/>
    <xf numFmtId="0" fontId="27" fillId="0" borderId="7" xfId="72" applyNumberFormat="1" applyFont="1" applyFill="1" applyBorder="1" applyAlignment="1" applyProtection="1"/>
    <xf numFmtId="0" fontId="27" fillId="0" borderId="0" xfId="72" quotePrefix="1" applyFont="1" applyAlignment="1" applyProtection="1">
      <alignment horizontal="justify"/>
    </xf>
    <xf numFmtId="0" fontId="27" fillId="0" borderId="0" xfId="72" quotePrefix="1" applyFont="1" applyAlignment="1" applyProtection="1"/>
    <xf numFmtId="0" fontId="27" fillId="0" borderId="0" xfId="72" quotePrefix="1" applyFont="1" applyAlignment="1" applyProtection="1">
      <alignment horizontal="justify" wrapText="1"/>
    </xf>
    <xf numFmtId="0" fontId="27" fillId="0" borderId="7" xfId="72" applyFont="1" applyFill="1" applyBorder="1" applyAlignment="1" applyProtection="1">
      <alignment horizontal="right" wrapText="1"/>
    </xf>
    <xf numFmtId="0" fontId="27" fillId="0" borderId="7" xfId="72" applyFont="1" applyFill="1" applyBorder="1" applyAlignment="1" applyProtection="1">
      <alignment wrapText="1"/>
    </xf>
    <xf numFmtId="4" fontId="27" fillId="0" borderId="7" xfId="72" applyNumberFormat="1" applyFont="1" applyFill="1" applyBorder="1" applyAlignment="1" applyProtection="1">
      <alignment wrapText="1"/>
    </xf>
    <xf numFmtId="0" fontId="27" fillId="0" borderId="9" xfId="72" quotePrefix="1" applyFont="1" applyFill="1" applyBorder="1" applyAlignment="1" applyProtection="1"/>
    <xf numFmtId="0" fontId="27" fillId="0" borderId="9" xfId="72" applyFont="1" applyFill="1" applyBorder="1" applyAlignment="1" applyProtection="1"/>
    <xf numFmtId="4" fontId="27" fillId="0" borderId="9" xfId="72" applyNumberFormat="1" applyFont="1" applyFill="1" applyBorder="1" applyAlignment="1" applyProtection="1"/>
    <xf numFmtId="0" fontId="27" fillId="0" borderId="7" xfId="77" quotePrefix="1" applyFont="1" applyBorder="1" applyAlignment="1" applyProtection="1"/>
    <xf numFmtId="0" fontId="13" fillId="0" borderId="7" xfId="72" quotePrefix="1" applyFont="1" applyBorder="1" applyAlignment="1" applyProtection="1"/>
    <xf numFmtId="0" fontId="13" fillId="0" borderId="9" xfId="72" quotePrefix="1" applyFont="1" applyBorder="1" applyAlignment="1" applyProtection="1"/>
    <xf numFmtId="0" fontId="26" fillId="0" borderId="8" xfId="72" applyFont="1" applyBorder="1" applyAlignment="1" applyProtection="1"/>
    <xf numFmtId="0" fontId="27" fillId="0" borderId="8" xfId="72" applyFont="1" applyFill="1" applyBorder="1" applyAlignment="1" applyProtection="1">
      <alignment horizontal="right"/>
    </xf>
    <xf numFmtId="0" fontId="27" fillId="0" borderId="8" xfId="72" applyFont="1" applyFill="1" applyBorder="1" applyAlignment="1" applyProtection="1"/>
    <xf numFmtId="0" fontId="29" fillId="0" borderId="7" xfId="72" applyFont="1" applyBorder="1" applyAlignment="1" applyProtection="1"/>
    <xf numFmtId="0" fontId="43" fillId="0" borderId="7" xfId="78" applyFont="1" applyBorder="1" applyAlignment="1" applyProtection="1"/>
    <xf numFmtId="49" fontId="27" fillId="0" borderId="7" xfId="72" applyNumberFormat="1" applyFont="1" applyFill="1" applyBorder="1" applyAlignment="1" applyProtection="1">
      <alignment horizontal="left"/>
    </xf>
    <xf numFmtId="0" fontId="44" fillId="0" borderId="7" xfId="78" applyFont="1" applyBorder="1" applyAlignment="1" applyProtection="1"/>
    <xf numFmtId="0" fontId="43" fillId="0" borderId="7" xfId="78" quotePrefix="1" applyFont="1" applyBorder="1" applyAlignment="1" applyProtection="1"/>
    <xf numFmtId="0" fontId="26" fillId="0" borderId="7" xfId="72" applyFont="1" applyFill="1" applyBorder="1" applyProtection="1"/>
    <xf numFmtId="0" fontId="27" fillId="0" borderId="7" xfId="72" quotePrefix="1" applyNumberFormat="1" applyFont="1" applyFill="1" applyBorder="1" applyAlignment="1" applyProtection="1">
      <alignment horizontal="right"/>
    </xf>
    <xf numFmtId="0" fontId="44" fillId="0" borderId="7" xfId="78" quotePrefix="1" applyFont="1" applyBorder="1" applyAlignment="1" applyProtection="1"/>
    <xf numFmtId="0" fontId="27" fillId="0" borderId="7" xfId="72" applyFont="1" applyBorder="1" applyAlignment="1" applyProtection="1">
      <alignment vertical="center"/>
    </xf>
    <xf numFmtId="0" fontId="39" fillId="0" borderId="7" xfId="72" applyFont="1" applyBorder="1" applyAlignment="1" applyProtection="1">
      <alignment vertical="center"/>
    </xf>
    <xf numFmtId="0" fontId="13" fillId="0" borderId="7" xfId="72" applyFont="1" applyBorder="1" applyAlignment="1" applyProtection="1"/>
    <xf numFmtId="0" fontId="26" fillId="0" borderId="8" xfId="72" quotePrefix="1" applyFont="1" applyFill="1" applyBorder="1" applyProtection="1"/>
    <xf numFmtId="4" fontId="27" fillId="0" borderId="8" xfId="72" applyNumberFormat="1" applyFont="1" applyFill="1" applyBorder="1" applyAlignment="1" applyProtection="1"/>
    <xf numFmtId="0" fontId="27" fillId="0" borderId="7" xfId="79" quotePrefix="1" applyFont="1" applyBorder="1" applyAlignment="1" applyProtection="1"/>
    <xf numFmtId="0" fontId="26" fillId="0" borderId="8" xfId="72" quotePrefix="1" applyFont="1" applyFill="1" applyBorder="1" applyAlignment="1" applyProtection="1">
      <alignment horizontal="left"/>
    </xf>
    <xf numFmtId="0" fontId="26" fillId="0" borderId="8" xfId="72" applyFont="1" applyBorder="1" applyAlignment="1" applyProtection="1">
      <alignment horizontal="left"/>
    </xf>
    <xf numFmtId="0" fontId="26" fillId="0" borderId="7" xfId="72" applyFont="1" applyBorder="1" applyAlignment="1" applyProtection="1">
      <alignment horizontal="right"/>
    </xf>
    <xf numFmtId="4" fontId="26" fillId="0" borderId="7" xfId="72" applyNumberFormat="1" applyFont="1" applyBorder="1" applyAlignment="1" applyProtection="1"/>
    <xf numFmtId="0" fontId="35" fillId="4" borderId="8" xfId="72" quotePrefix="1" applyFont="1" applyFill="1" applyBorder="1" applyAlignment="1" applyProtection="1">
      <alignment horizontal="justify"/>
    </xf>
    <xf numFmtId="4" fontId="27" fillId="0" borderId="8" xfId="72" applyNumberFormat="1" applyFont="1" applyBorder="1" applyAlignment="1" applyProtection="1"/>
    <xf numFmtId="0" fontId="38" fillId="0" borderId="7" xfId="72" quotePrefix="1" applyFont="1" applyBorder="1" applyAlignment="1" applyProtection="1"/>
    <xf numFmtId="0" fontId="38" fillId="0" borderId="7" xfId="72" applyFont="1" applyBorder="1" applyAlignment="1" applyProtection="1"/>
    <xf numFmtId="0" fontId="31" fillId="0" borderId="7" xfId="72" applyFont="1" applyBorder="1" applyAlignment="1" applyProtection="1"/>
    <xf numFmtId="0" fontId="51" fillId="0" borderId="7" xfId="72" applyFont="1" applyBorder="1" applyProtection="1"/>
    <xf numFmtId="0" fontId="26" fillId="0" borderId="9" xfId="72" applyFont="1" applyFill="1" applyBorder="1" applyProtection="1"/>
    <xf numFmtId="0" fontId="27" fillId="0" borderId="9" xfId="72" applyFont="1" applyBorder="1" applyAlignment="1" applyProtection="1"/>
    <xf numFmtId="0" fontId="26" fillId="0" borderId="9" xfId="72" applyFont="1" applyBorder="1" applyAlignment="1" applyProtection="1">
      <alignment horizontal="right"/>
    </xf>
    <xf numFmtId="4" fontId="26" fillId="0" borderId="9" xfId="72" applyNumberFormat="1" applyFont="1" applyBorder="1" applyAlignment="1" applyProtection="1"/>
    <xf numFmtId="0" fontId="27" fillId="0" borderId="9" xfId="72" quotePrefix="1" applyFont="1" applyFill="1" applyBorder="1" applyAlignment="1" applyProtection="1">
      <alignment horizontal="justify"/>
    </xf>
    <xf numFmtId="0" fontId="26" fillId="0" borderId="8" xfId="72" applyFont="1" applyFill="1" applyBorder="1" applyProtection="1"/>
    <xf numFmtId="0" fontId="26" fillId="0" borderId="8" xfId="72" applyFont="1" applyBorder="1" applyAlignment="1" applyProtection="1">
      <alignment horizontal="right"/>
    </xf>
    <xf numFmtId="0" fontId="27" fillId="0" borderId="8" xfId="72" applyFont="1" applyBorder="1" applyAlignment="1" applyProtection="1"/>
    <xf numFmtId="4" fontId="26" fillId="0" borderId="8" xfId="72" applyNumberFormat="1" applyFont="1" applyBorder="1" applyAlignment="1" applyProtection="1"/>
    <xf numFmtId="0" fontId="26" fillId="0" borderId="9" xfId="72" applyFont="1" applyBorder="1" applyAlignment="1" applyProtection="1"/>
    <xf numFmtId="0" fontId="11" fillId="0" borderId="10" xfId="72" applyFont="1" applyFill="1" applyBorder="1" applyProtection="1"/>
    <xf numFmtId="0" fontId="11" fillId="0" borderId="10" xfId="72" applyFont="1" applyBorder="1" applyAlignment="1" applyProtection="1"/>
    <xf numFmtId="0" fontId="11" fillId="0" borderId="10" xfId="72" applyFont="1" applyBorder="1" applyAlignment="1" applyProtection="1">
      <alignment horizontal="right"/>
    </xf>
    <xf numFmtId="4" fontId="11" fillId="0" borderId="10" xfId="72" applyNumberFormat="1" applyFont="1" applyBorder="1" applyAlignment="1" applyProtection="1"/>
    <xf numFmtId="0" fontId="26" fillId="0" borderId="0" xfId="72" applyFont="1" applyFill="1" applyProtection="1"/>
    <xf numFmtId="0" fontId="26" fillId="0" borderId="0" xfId="72" applyFont="1" applyAlignment="1" applyProtection="1">
      <alignment horizontal="right"/>
    </xf>
    <xf numFmtId="4" fontId="27" fillId="0" borderId="7" xfId="72" applyNumberFormat="1" applyFont="1" applyFill="1" applyBorder="1" applyAlignment="1" applyProtection="1">
      <alignment horizontal="right"/>
      <protection locked="0"/>
    </xf>
    <xf numFmtId="4" fontId="27" fillId="2" borderId="8" xfId="72" applyNumberFormat="1" applyFont="1" applyFill="1" applyBorder="1" applyAlignment="1" applyProtection="1">
      <alignment horizontal="right"/>
      <protection locked="0"/>
    </xf>
    <xf numFmtId="4" fontId="27" fillId="2" borderId="2" xfId="72" applyNumberFormat="1" applyFont="1" applyFill="1" applyBorder="1" applyAlignment="1" applyProtection="1">
      <alignment horizontal="right"/>
      <protection locked="0"/>
    </xf>
    <xf numFmtId="49" fontId="58" fillId="0" borderId="6" xfId="72" applyNumberFormat="1" applyFont="1" applyFill="1" applyBorder="1" applyAlignment="1" applyProtection="1">
      <alignment horizontal="right"/>
      <protection locked="0"/>
    </xf>
    <xf numFmtId="4" fontId="27" fillId="2" borderId="7" xfId="72" applyNumberFormat="1" applyFont="1" applyFill="1" applyBorder="1" applyAlignment="1" applyProtection="1">
      <alignment horizontal="right"/>
      <protection locked="0"/>
    </xf>
    <xf numFmtId="4" fontId="26" fillId="2" borderId="7" xfId="72" applyNumberFormat="1" applyFont="1" applyFill="1" applyBorder="1" applyAlignment="1" applyProtection="1">
      <alignment horizontal="right"/>
      <protection locked="0"/>
    </xf>
    <xf numFmtId="0" fontId="27" fillId="0" borderId="0" xfId="0" applyFont="1" applyFill="1" applyAlignment="1" applyProtection="1"/>
    <xf numFmtId="0" fontId="27" fillId="0" borderId="0" xfId="0" quotePrefix="1" applyFont="1" applyAlignment="1" applyProtection="1"/>
    <xf numFmtId="0" fontId="27" fillId="0" borderId="0" xfId="0" applyFont="1" applyAlignment="1" applyProtection="1"/>
    <xf numFmtId="0" fontId="27" fillId="0" borderId="7" xfId="77" quotePrefix="1" applyFont="1" applyBorder="1" applyProtection="1"/>
    <xf numFmtId="0" fontId="27" fillId="0" borderId="9" xfId="72" quotePrefix="1" applyFont="1" applyBorder="1" applyAlignment="1" applyProtection="1"/>
    <xf numFmtId="4" fontId="32" fillId="0" borderId="7" xfId="72" applyNumberFormat="1" applyFont="1" applyFill="1" applyBorder="1" applyAlignment="1" applyProtection="1">
      <alignment horizontal="right"/>
    </xf>
    <xf numFmtId="0" fontId="26" fillId="9" borderId="0" xfId="72" applyFont="1" applyFill="1" applyBorder="1" applyAlignment="1" applyProtection="1"/>
    <xf numFmtId="0" fontId="26" fillId="8" borderId="0" xfId="72" applyFont="1" applyFill="1" applyBorder="1" applyAlignment="1" applyProtection="1"/>
    <xf numFmtId="0" fontId="26" fillId="9" borderId="8" xfId="72" applyFont="1" applyFill="1" applyBorder="1" applyAlignment="1" applyProtection="1"/>
    <xf numFmtId="0" fontId="26" fillId="9" borderId="7" xfId="72" applyFont="1" applyFill="1" applyBorder="1" applyAlignment="1" applyProtection="1"/>
    <xf numFmtId="0" fontId="26" fillId="8" borderId="8" xfId="72" applyFont="1" applyFill="1" applyBorder="1" applyAlignment="1" applyProtection="1"/>
    <xf numFmtId="0" fontId="40" fillId="0" borderId="7" xfId="72" applyFont="1" applyBorder="1" applyAlignment="1" applyProtection="1"/>
    <xf numFmtId="0" fontId="26" fillId="0" borderId="0" xfId="72" applyFont="1" applyFill="1" applyBorder="1" applyProtection="1"/>
    <xf numFmtId="0" fontId="35" fillId="10" borderId="8" xfId="72" quotePrefix="1" applyFont="1" applyFill="1" applyBorder="1" applyAlignment="1" applyProtection="1">
      <alignment horizontal="justify"/>
    </xf>
    <xf numFmtId="4" fontId="9" fillId="0" borderId="0" xfId="23" applyNumberFormat="1" applyFont="1" applyAlignment="1" applyProtection="1">
      <alignment horizontal="right"/>
    </xf>
    <xf numFmtId="0" fontId="34" fillId="0" borderId="0" xfId="23" applyFont="1" applyProtection="1"/>
    <xf numFmtId="0" fontId="34" fillId="0" borderId="0" xfId="23" applyFont="1" applyAlignment="1" applyProtection="1">
      <alignment vertical="top"/>
    </xf>
    <xf numFmtId="0" fontId="76" fillId="0" borderId="0" xfId="94" applyFont="1" applyProtection="1"/>
    <xf numFmtId="0" fontId="9" fillId="0" borderId="0" xfId="23" applyFont="1" applyAlignment="1" applyProtection="1">
      <alignment vertical="top"/>
    </xf>
    <xf numFmtId="0" fontId="11" fillId="0" borderId="0" xfId="23" applyFont="1" applyAlignment="1" applyProtection="1">
      <alignment wrapText="1"/>
    </xf>
    <xf numFmtId="0" fontId="9" fillId="0" borderId="0" xfId="23" applyFont="1" applyProtection="1"/>
    <xf numFmtId="0" fontId="9" fillId="11" borderId="0" xfId="23" applyFont="1" applyFill="1" applyAlignment="1" applyProtection="1">
      <alignment vertical="top"/>
    </xf>
    <xf numFmtId="0" fontId="72" fillId="11" borderId="0" xfId="23" applyFont="1" applyFill="1" applyProtection="1"/>
    <xf numFmtId="0" fontId="9" fillId="11" borderId="0" xfId="23" applyFont="1" applyFill="1" applyProtection="1"/>
    <xf numFmtId="0" fontId="9" fillId="0" borderId="0" xfId="23" applyFont="1" applyAlignment="1" applyProtection="1">
      <alignment horizontal="justify"/>
    </xf>
    <xf numFmtId="0" fontId="9" fillId="0" borderId="0" xfId="23" applyFont="1" applyAlignment="1" applyProtection="1">
      <alignment horizontal="right"/>
    </xf>
    <xf numFmtId="4" fontId="9" fillId="0" borderId="0" xfId="23" applyNumberFormat="1" applyFont="1" applyProtection="1"/>
    <xf numFmtId="4" fontId="9" fillId="0" borderId="0" xfId="23" applyNumberFormat="1" applyFont="1" applyProtection="1">
      <protection locked="0"/>
    </xf>
    <xf numFmtId="0" fontId="9" fillId="0" borderId="0" xfId="23" applyFont="1" applyAlignment="1" applyProtection="1">
      <alignment horizontal="justify" vertical="top"/>
    </xf>
    <xf numFmtId="0" fontId="9" fillId="0" borderId="0" xfId="23" applyFont="1" applyProtection="1">
      <protection locked="0"/>
    </xf>
    <xf numFmtId="0" fontId="78" fillId="0" borderId="0" xfId="23" applyFont="1" applyProtection="1"/>
    <xf numFmtId="0" fontId="9" fillId="11" borderId="0" xfId="23" applyFont="1" applyFill="1" applyAlignment="1" applyProtection="1">
      <alignment horizontal="justify" vertical="top" wrapText="1"/>
    </xf>
    <xf numFmtId="0" fontId="9" fillId="11" borderId="0" xfId="23" applyFont="1" applyFill="1" applyAlignment="1" applyProtection="1">
      <alignment horizontal="justify" vertical="top"/>
    </xf>
    <xf numFmtId="0" fontId="9" fillId="11" borderId="0" xfId="96" applyFont="1" applyFill="1" applyAlignment="1" applyProtection="1">
      <alignment horizontal="justify" vertical="top"/>
    </xf>
    <xf numFmtId="0" fontId="9" fillId="0" borderId="1" xfId="23" applyFont="1" applyBorder="1" applyAlignment="1" applyProtection="1">
      <alignment vertical="top"/>
    </xf>
    <xf numFmtId="0" fontId="9" fillId="0" borderId="1" xfId="23" applyFont="1" applyBorder="1" applyProtection="1"/>
    <xf numFmtId="0" fontId="79" fillId="0" borderId="0" xfId="23" applyFont="1" applyAlignment="1" applyProtection="1">
      <alignment horizontal="justify" vertical="top"/>
    </xf>
    <xf numFmtId="0" fontId="9" fillId="0" borderId="0" xfId="30"/>
    <xf numFmtId="0" fontId="9" fillId="0" borderId="0" xfId="11" applyFill="1" applyAlignment="1" applyProtection="1">
      <alignment horizontal="center" vertical="center"/>
    </xf>
    <xf numFmtId="0" fontId="9" fillId="0" borderId="0" xfId="11" applyFont="1" applyFill="1" applyAlignment="1" applyProtection="1">
      <alignment vertical="center"/>
    </xf>
    <xf numFmtId="0" fontId="9" fillId="0" borderId="0" xfId="11" applyFill="1" applyAlignment="1" applyProtection="1">
      <alignment vertical="center"/>
    </xf>
    <xf numFmtId="0" fontId="9" fillId="0" borderId="0" xfId="11" applyBorder="1" applyAlignment="1" applyProtection="1">
      <alignment horizontal="center" vertical="center"/>
    </xf>
    <xf numFmtId="0" fontId="9" fillId="0" borderId="0" xfId="11" applyBorder="1" applyAlignment="1" applyProtection="1">
      <alignment vertical="center"/>
    </xf>
    <xf numFmtId="0" fontId="82" fillId="0" borderId="1" xfId="11" applyFont="1" applyBorder="1" applyAlignment="1" applyProtection="1">
      <alignment horizontal="center" vertical="center" wrapText="1" readingOrder="1"/>
    </xf>
    <xf numFmtId="0" fontId="82" fillId="0" borderId="1" xfId="11" applyFont="1" applyBorder="1" applyAlignment="1" applyProtection="1">
      <alignment vertical="center" wrapText="1" readingOrder="1"/>
    </xf>
    <xf numFmtId="170" fontId="82" fillId="0" borderId="1" xfId="11" applyNumberFormat="1" applyFont="1" applyBorder="1" applyAlignment="1" applyProtection="1">
      <alignment horizontal="right" vertical="center" wrapText="1" readingOrder="1"/>
    </xf>
    <xf numFmtId="0" fontId="83" fillId="0" borderId="0" xfId="11" applyFont="1" applyBorder="1" applyAlignment="1" applyProtection="1">
      <alignment horizontal="center" vertical="center" wrapText="1" readingOrder="1"/>
    </xf>
    <xf numFmtId="0" fontId="83" fillId="0" borderId="0" xfId="11" applyFont="1" applyBorder="1" applyAlignment="1" applyProtection="1">
      <alignment vertical="center" wrapText="1" readingOrder="1"/>
    </xf>
    <xf numFmtId="170" fontId="83" fillId="0" borderId="0" xfId="11" applyNumberFormat="1" applyFont="1" applyBorder="1" applyAlignment="1" applyProtection="1">
      <alignment horizontal="right" vertical="center" wrapText="1" readingOrder="1"/>
    </xf>
    <xf numFmtId="0" fontId="82" fillId="0" borderId="1" xfId="11" applyNumberFormat="1" applyFont="1" applyBorder="1" applyAlignment="1" applyProtection="1">
      <alignment vertical="center" wrapText="1" readingOrder="1"/>
    </xf>
    <xf numFmtId="0" fontId="84" fillId="0" borderId="12" xfId="11" applyFont="1" applyBorder="1" applyAlignment="1" applyProtection="1">
      <alignment horizontal="center" vertical="center" wrapText="1" readingOrder="1"/>
    </xf>
    <xf numFmtId="0" fontId="84" fillId="0" borderId="12" xfId="11" applyFont="1" applyBorder="1" applyAlignment="1" applyProtection="1">
      <alignment vertical="center" wrapText="1" readingOrder="1"/>
    </xf>
    <xf numFmtId="170" fontId="84" fillId="0" borderId="12" xfId="11" applyNumberFormat="1" applyFont="1" applyBorder="1" applyAlignment="1" applyProtection="1">
      <alignment horizontal="right" vertical="center" wrapText="1" readingOrder="1"/>
    </xf>
    <xf numFmtId="0" fontId="84" fillId="0" borderId="0" xfId="11" applyFont="1" applyBorder="1" applyAlignment="1" applyProtection="1">
      <alignment horizontal="center" vertical="center" wrapText="1" readingOrder="1"/>
    </xf>
    <xf numFmtId="0" fontId="69" fillId="0" borderId="13" xfId="98" applyFont="1" applyBorder="1" applyAlignment="1"/>
    <xf numFmtId="0" fontId="84" fillId="0" borderId="13" xfId="11" applyFont="1" applyBorder="1" applyAlignment="1" applyProtection="1">
      <alignment vertical="center" wrapText="1" readingOrder="1"/>
    </xf>
    <xf numFmtId="4" fontId="69" fillId="0" borderId="13" xfId="98" applyNumberFormat="1" applyFont="1" applyBorder="1" applyAlignment="1"/>
    <xf numFmtId="0" fontId="9" fillId="0" borderId="0" xfId="11" applyAlignment="1" applyProtection="1">
      <alignment horizontal="center" vertical="center"/>
    </xf>
    <xf numFmtId="0" fontId="9" fillId="0" borderId="0" xfId="11" applyAlignment="1" applyProtection="1">
      <alignment vertical="center"/>
    </xf>
    <xf numFmtId="0" fontId="27" fillId="0" borderId="0" xfId="81" quotePrefix="1" applyFont="1" applyAlignment="1" applyProtection="1">
      <alignment wrapText="1"/>
    </xf>
    <xf numFmtId="0" fontId="27" fillId="0" borderId="0" xfId="72" quotePrefix="1" applyFont="1" applyFill="1" applyBorder="1" applyAlignment="1" applyProtection="1"/>
    <xf numFmtId="0" fontId="27" fillId="0" borderId="0" xfId="72" applyFont="1" applyFill="1" applyBorder="1" applyAlignment="1" applyProtection="1">
      <alignment horizontal="right"/>
    </xf>
    <xf numFmtId="0" fontId="27" fillId="0" borderId="14" xfId="72" applyFont="1" applyFill="1" applyBorder="1" applyAlignment="1" applyProtection="1">
      <alignment horizontal="right"/>
    </xf>
    <xf numFmtId="0" fontId="21" fillId="0" borderId="0" xfId="72" applyFont="1" applyBorder="1" applyProtection="1"/>
    <xf numFmtId="0" fontId="27" fillId="0" borderId="0" xfId="72" applyFont="1" applyBorder="1" applyAlignment="1" applyProtection="1">
      <alignment vertical="center"/>
    </xf>
    <xf numFmtId="4" fontId="27" fillId="0" borderId="0" xfId="72" applyNumberFormat="1" applyFont="1" applyBorder="1" applyAlignment="1" applyProtection="1">
      <alignment horizontal="right"/>
    </xf>
    <xf numFmtId="0" fontId="27" fillId="4" borderId="0" xfId="72" applyFont="1" applyFill="1" applyBorder="1" applyAlignment="1" applyProtection="1"/>
    <xf numFmtId="0" fontId="26" fillId="0" borderId="0" xfId="72" applyFont="1" applyFill="1" applyAlignment="1" applyProtection="1">
      <alignment horizontal="right"/>
    </xf>
    <xf numFmtId="0" fontId="27" fillId="0" borderId="0" xfId="72" applyFont="1" applyFill="1" applyAlignment="1" applyProtection="1"/>
    <xf numFmtId="4" fontId="27" fillId="0" borderId="0" xfId="72" applyNumberFormat="1" applyFont="1" applyFill="1" applyAlignment="1" applyProtection="1">
      <alignment horizontal="right"/>
    </xf>
    <xf numFmtId="4" fontId="26" fillId="0" borderId="0" xfId="72" applyNumberFormat="1" applyFont="1" applyFill="1" applyAlignment="1" applyProtection="1"/>
    <xf numFmtId="4" fontId="27" fillId="0" borderId="7" xfId="72" applyNumberFormat="1" applyFont="1" applyFill="1" applyBorder="1" applyAlignment="1" applyProtection="1">
      <alignment horizontal="right"/>
    </xf>
    <xf numFmtId="4" fontId="27" fillId="0" borderId="0" xfId="72" applyNumberFormat="1" applyFont="1" applyFill="1" applyBorder="1" applyAlignment="1" applyProtection="1">
      <alignment horizontal="right"/>
    </xf>
    <xf numFmtId="4" fontId="27" fillId="0" borderId="0" xfId="72" applyNumberFormat="1" applyFont="1" applyAlignment="1" applyProtection="1">
      <alignment horizontal="right"/>
    </xf>
    <xf numFmtId="4" fontId="27" fillId="0" borderId="4" xfId="72" applyNumberFormat="1" applyFont="1" applyFill="1" applyBorder="1" applyAlignment="1" applyProtection="1">
      <alignment horizontal="right"/>
    </xf>
    <xf numFmtId="4" fontId="27" fillId="0" borderId="7" xfId="72" applyNumberFormat="1" applyFont="1" applyFill="1" applyBorder="1" applyAlignment="1" applyProtection="1">
      <alignment horizontal="right" wrapText="1"/>
    </xf>
    <xf numFmtId="4" fontId="27" fillId="0" borderId="3" xfId="72" applyNumberFormat="1" applyFont="1" applyFill="1" applyBorder="1" applyAlignment="1" applyProtection="1">
      <alignment horizontal="right"/>
    </xf>
    <xf numFmtId="4" fontId="27" fillId="0" borderId="7" xfId="72" applyNumberFormat="1" applyFont="1" applyBorder="1" applyAlignment="1" applyProtection="1">
      <alignment horizontal="right"/>
    </xf>
    <xf numFmtId="4" fontId="40" fillId="0" borderId="7" xfId="72" applyNumberFormat="1" applyFont="1" applyFill="1" applyBorder="1" applyAlignment="1" applyProtection="1">
      <alignment horizontal="right"/>
    </xf>
    <xf numFmtId="4" fontId="40" fillId="0" borderId="6" xfId="72" applyNumberFormat="1" applyFont="1" applyFill="1" applyBorder="1" applyAlignment="1" applyProtection="1">
      <alignment horizontal="right"/>
    </xf>
    <xf numFmtId="4" fontId="40" fillId="0" borderId="3" xfId="72" applyNumberFormat="1" applyFont="1" applyFill="1" applyBorder="1" applyAlignment="1" applyProtection="1">
      <alignment horizontal="right"/>
    </xf>
    <xf numFmtId="4" fontId="22" fillId="0" borderId="7" xfId="72" applyNumberFormat="1" applyFont="1" applyFill="1" applyBorder="1" applyAlignment="1" applyProtection="1">
      <alignment horizontal="right"/>
    </xf>
    <xf numFmtId="4" fontId="27" fillId="0" borderId="8" xfId="72" applyNumberFormat="1" applyFont="1" applyFill="1" applyBorder="1" applyAlignment="1" applyProtection="1">
      <alignment horizontal="right" vertical="top"/>
    </xf>
    <xf numFmtId="4" fontId="27" fillId="0" borderId="15" xfId="72" applyNumberFormat="1" applyFont="1" applyFill="1" applyBorder="1" applyAlignment="1" applyProtection="1">
      <alignment horizontal="right"/>
    </xf>
    <xf numFmtId="4" fontId="27" fillId="0" borderId="9" xfId="72" applyNumberFormat="1" applyFont="1" applyFill="1" applyBorder="1" applyAlignment="1" applyProtection="1">
      <alignment horizontal="right"/>
    </xf>
    <xf numFmtId="4" fontId="27" fillId="0" borderId="8" xfId="72" applyNumberFormat="1" applyFont="1" applyFill="1" applyBorder="1" applyAlignment="1" applyProtection="1">
      <alignment horizontal="right"/>
    </xf>
    <xf numFmtId="4" fontId="27" fillId="0" borderId="7" xfId="72" applyNumberFormat="1" applyFont="1" applyFill="1" applyBorder="1" applyAlignment="1" applyProtection="1">
      <alignment horizontal="right" vertical="top"/>
    </xf>
    <xf numFmtId="4" fontId="27" fillId="0" borderId="9" xfId="72" applyNumberFormat="1" applyFont="1" applyFill="1" applyBorder="1" applyAlignment="1" applyProtection="1">
      <alignment horizontal="right" vertical="top"/>
    </xf>
    <xf numFmtId="4" fontId="40" fillId="0" borderId="8" xfId="72" applyNumberFormat="1" applyFont="1" applyFill="1" applyBorder="1" applyAlignment="1" applyProtection="1">
      <alignment horizontal="right"/>
    </xf>
    <xf numFmtId="4" fontId="26" fillId="0" borderId="7" xfId="72" applyNumberFormat="1" applyFont="1" applyFill="1" applyBorder="1" applyAlignment="1" applyProtection="1">
      <alignment horizontal="right"/>
    </xf>
    <xf numFmtId="4" fontId="40" fillId="0" borderId="9" xfId="72" applyNumberFormat="1" applyFont="1" applyFill="1" applyBorder="1" applyAlignment="1" applyProtection="1">
      <alignment horizontal="right"/>
    </xf>
    <xf numFmtId="4" fontId="27" fillId="0" borderId="8" xfId="72" applyNumberFormat="1" applyFont="1" applyBorder="1" applyAlignment="1" applyProtection="1">
      <alignment horizontal="right"/>
    </xf>
    <xf numFmtId="4" fontId="27" fillId="0" borderId="9" xfId="72" applyNumberFormat="1" applyFont="1" applyBorder="1" applyAlignment="1" applyProtection="1">
      <alignment horizontal="right"/>
    </xf>
    <xf numFmtId="4" fontId="11" fillId="0" borderId="10" xfId="72" applyNumberFormat="1" applyFont="1" applyBorder="1" applyAlignment="1" applyProtection="1">
      <alignment horizontal="right"/>
    </xf>
    <xf numFmtId="0" fontId="26" fillId="5" borderId="8" xfId="72" applyFont="1" applyFill="1" applyBorder="1" applyAlignment="1" applyProtection="1">
      <alignment wrapText="1"/>
      <protection locked="0"/>
    </xf>
    <xf numFmtId="0" fontId="27" fillId="0" borderId="16" xfId="72" applyFont="1" applyFill="1" applyBorder="1" applyAlignment="1" applyProtection="1">
      <alignment horizontal="right"/>
    </xf>
    <xf numFmtId="4" fontId="27" fillId="0" borderId="17" xfId="72" applyNumberFormat="1" applyFont="1" applyFill="1" applyBorder="1" applyAlignment="1" applyProtection="1">
      <alignment horizontal="right"/>
    </xf>
    <xf numFmtId="0" fontId="26" fillId="5" borderId="7" xfId="72" applyFont="1" applyFill="1" applyBorder="1" applyAlignment="1" applyProtection="1">
      <alignment wrapText="1"/>
      <protection locked="0"/>
    </xf>
    <xf numFmtId="49" fontId="58" fillId="0" borderId="18" xfId="72" applyNumberFormat="1" applyFont="1" applyFill="1" applyBorder="1" applyAlignment="1" applyProtection="1">
      <alignment horizontal="right"/>
    </xf>
    <xf numFmtId="0" fontId="27" fillId="0" borderId="11" xfId="72" applyFont="1" applyFill="1" applyBorder="1" applyAlignment="1" applyProtection="1">
      <alignment horizontal="right" vertical="top"/>
    </xf>
    <xf numFmtId="4" fontId="27" fillId="0" borderId="19" xfId="72" applyNumberFormat="1" applyFont="1" applyFill="1" applyBorder="1" applyAlignment="1" applyProtection="1">
      <alignment horizontal="right" vertical="top"/>
    </xf>
    <xf numFmtId="4" fontId="27" fillId="0" borderId="0" xfId="72" applyNumberFormat="1" applyFont="1" applyFill="1" applyBorder="1" applyAlignment="1" applyProtection="1">
      <alignment horizontal="right" vertical="top"/>
    </xf>
    <xf numFmtId="170" fontId="82" fillId="0" borderId="1" xfId="11" applyNumberFormat="1" applyFont="1" applyBorder="1" applyAlignment="1" applyProtection="1">
      <alignment horizontal="right" wrapText="1" readingOrder="1"/>
    </xf>
    <xf numFmtId="0" fontId="67" fillId="0" borderId="0" xfId="0" applyFont="1" applyFill="1" applyBorder="1" applyAlignment="1" applyProtection="1">
      <alignment vertical="top" wrapText="1"/>
    </xf>
    <xf numFmtId="49" fontId="11" fillId="0" borderId="0" xfId="98" applyNumberFormat="1" applyFont="1" applyFill="1" applyBorder="1" applyAlignment="1" applyProtection="1"/>
    <xf numFmtId="0" fontId="26" fillId="0" borderId="0" xfId="98" applyFont="1" applyAlignment="1" applyProtection="1"/>
    <xf numFmtId="0" fontId="26" fillId="0" borderId="0" xfId="98" applyFont="1" applyAlignment="1" applyProtection="1">
      <alignment horizontal="right"/>
    </xf>
    <xf numFmtId="0" fontId="27" fillId="0" borderId="0" xfId="98" applyFont="1" applyAlignment="1" applyProtection="1"/>
    <xf numFmtId="4" fontId="27" fillId="0" borderId="0" xfId="98" applyNumberFormat="1" applyFont="1" applyAlignment="1" applyProtection="1">
      <alignment horizontal="right"/>
      <protection locked="0"/>
    </xf>
    <xf numFmtId="4" fontId="26" fillId="0" borderId="0" xfId="98" applyNumberFormat="1" applyFont="1" applyAlignment="1" applyProtection="1"/>
    <xf numFmtId="0" fontId="3" fillId="0" borderId="0" xfId="98" applyProtection="1"/>
    <xf numFmtId="0" fontId="26" fillId="12" borderId="0" xfId="98" applyNumberFormat="1" applyFont="1" applyFill="1" applyBorder="1" applyAlignment="1" applyProtection="1"/>
    <xf numFmtId="0" fontId="26" fillId="0" borderId="0" xfId="98" applyFont="1" applyFill="1" applyBorder="1" applyAlignment="1" applyProtection="1">
      <alignment horizontal="right"/>
    </xf>
    <xf numFmtId="0" fontId="27" fillId="0" borderId="0" xfId="98" applyFont="1" applyFill="1" applyBorder="1" applyAlignment="1" applyProtection="1"/>
    <xf numFmtId="4" fontId="27" fillId="0" borderId="0" xfId="98" applyNumberFormat="1" applyFont="1" applyFill="1" applyBorder="1" applyAlignment="1" applyProtection="1">
      <alignment horizontal="right"/>
      <protection locked="0"/>
    </xf>
    <xf numFmtId="4" fontId="26" fillId="0" borderId="0" xfId="98" applyNumberFormat="1" applyFont="1" applyFill="1" applyBorder="1" applyAlignment="1" applyProtection="1"/>
    <xf numFmtId="49" fontId="27" fillId="0" borderId="0" xfId="98" quotePrefix="1" applyNumberFormat="1" applyFont="1" applyFill="1" applyBorder="1" applyAlignment="1" applyProtection="1">
      <alignment horizontal="right"/>
    </xf>
    <xf numFmtId="0" fontId="27" fillId="0" borderId="0" xfId="98" quotePrefix="1" applyNumberFormat="1" applyFont="1" applyFill="1" applyBorder="1" applyAlignment="1" applyProtection="1"/>
    <xf numFmtId="0" fontId="3" fillId="0" borderId="0" xfId="98" applyFill="1" applyProtection="1"/>
    <xf numFmtId="0" fontId="27" fillId="0" borderId="0" xfId="98" quotePrefix="1" applyFont="1" applyFill="1" applyBorder="1" applyAlignment="1" applyProtection="1">
      <alignment horizontal="right"/>
    </xf>
    <xf numFmtId="0" fontId="27" fillId="0" borderId="0" xfId="74" quotePrefix="1" applyFont="1" applyFill="1" applyBorder="1" applyAlignment="1" applyProtection="1">
      <alignment horizontal="left"/>
    </xf>
    <xf numFmtId="0" fontId="27" fillId="0" borderId="0" xfId="98" applyNumberFormat="1" applyFont="1" applyFill="1" applyBorder="1" applyAlignment="1" applyProtection="1"/>
    <xf numFmtId="0" fontId="27" fillId="0" borderId="0" xfId="98" applyFont="1" applyFill="1" applyBorder="1" applyAlignment="1" applyProtection="1">
      <alignment horizontal="right"/>
    </xf>
    <xf numFmtId="0" fontId="26" fillId="0" borderId="0" xfId="98" quotePrefix="1" applyFont="1" applyFill="1" applyBorder="1" applyAlignment="1" applyProtection="1">
      <alignment horizontal="right"/>
    </xf>
    <xf numFmtId="0" fontId="26" fillId="2" borderId="0" xfId="98" applyNumberFormat="1" applyFont="1" applyFill="1" applyBorder="1" applyAlignment="1" applyProtection="1"/>
    <xf numFmtId="0" fontId="40" fillId="0" borderId="0" xfId="98" applyNumberFormat="1" applyFont="1" applyFill="1" applyBorder="1" applyAlignment="1" applyProtection="1"/>
    <xf numFmtId="0" fontId="26" fillId="0" borderId="0" xfId="98" applyFont="1" applyFill="1" applyAlignment="1" applyProtection="1">
      <alignment horizontal="right"/>
    </xf>
    <xf numFmtId="0" fontId="27" fillId="0" borderId="0" xfId="98" applyFont="1" applyFill="1" applyAlignment="1" applyProtection="1"/>
    <xf numFmtId="4" fontId="27" fillId="0" borderId="0" xfId="98" applyNumberFormat="1" applyFont="1" applyFill="1" applyAlignment="1" applyProtection="1">
      <alignment horizontal="right"/>
      <protection locked="0"/>
    </xf>
    <xf numFmtId="0" fontId="86" fillId="0" borderId="0" xfId="98" applyFont="1" applyBorder="1" applyAlignment="1" applyProtection="1"/>
    <xf numFmtId="4" fontId="26" fillId="0" borderId="0" xfId="98" applyNumberFormat="1" applyFont="1" applyAlignment="1" applyProtection="1">
      <alignment horizontal="right"/>
    </xf>
    <xf numFmtId="0" fontId="27" fillId="0" borderId="0" xfId="98" quotePrefix="1" applyFont="1" applyFill="1" applyAlignment="1" applyProtection="1">
      <alignment horizontal="right"/>
    </xf>
    <xf numFmtId="0" fontId="27" fillId="0" borderId="0" xfId="98" applyFont="1" applyBorder="1" applyAlignment="1" applyProtection="1"/>
    <xf numFmtId="0" fontId="26" fillId="0" borderId="0" xfId="98" applyFont="1" applyBorder="1" applyAlignment="1" applyProtection="1">
      <alignment horizontal="right"/>
    </xf>
    <xf numFmtId="0" fontId="27" fillId="0" borderId="0" xfId="98" applyFont="1" applyFill="1" applyAlignment="1" applyProtection="1">
      <alignment horizontal="right"/>
    </xf>
    <xf numFmtId="0" fontId="27" fillId="0" borderId="0" xfId="98" applyFont="1" applyBorder="1" applyAlignment="1" applyProtection="1">
      <alignment horizontal="left"/>
    </xf>
    <xf numFmtId="4" fontId="26" fillId="0" borderId="0" xfId="98" applyNumberFormat="1" applyFont="1" applyBorder="1" applyAlignment="1" applyProtection="1">
      <alignment horizontal="right"/>
    </xf>
    <xf numFmtId="4" fontId="27" fillId="0" borderId="0" xfId="98" applyNumberFormat="1" applyFont="1" applyAlignment="1" applyProtection="1">
      <alignment horizontal="right"/>
    </xf>
    <xf numFmtId="0" fontId="27" fillId="0" borderId="0" xfId="98" applyFont="1" applyFill="1" applyProtection="1"/>
    <xf numFmtId="0" fontId="27" fillId="0" borderId="0" xfId="98" applyNumberFormat="1" applyFont="1" applyBorder="1" applyAlignment="1" applyProtection="1"/>
    <xf numFmtId="0" fontId="26" fillId="0" borderId="0" xfId="98" applyNumberFormat="1" applyFont="1" applyBorder="1" applyAlignment="1" applyProtection="1">
      <alignment horizontal="right"/>
    </xf>
    <xf numFmtId="49" fontId="27" fillId="0" borderId="0" xfId="98" applyNumberFormat="1" applyFont="1" applyFill="1" applyBorder="1" applyAlignment="1" applyProtection="1">
      <alignment horizontal="right"/>
    </xf>
    <xf numFmtId="0" fontId="27" fillId="0" borderId="0" xfId="98" applyNumberFormat="1" applyFont="1" applyBorder="1" applyAlignment="1" applyProtection="1">
      <alignment horizontal="left"/>
    </xf>
    <xf numFmtId="49" fontId="27" fillId="0" borderId="0" xfId="98" quotePrefix="1" applyNumberFormat="1" applyFont="1" applyBorder="1" applyAlignment="1" applyProtection="1"/>
    <xf numFmtId="49" fontId="26" fillId="0" borderId="0" xfId="98" quotePrefix="1" applyNumberFormat="1" applyFont="1" applyBorder="1" applyAlignment="1" applyProtection="1">
      <alignment horizontal="right"/>
    </xf>
    <xf numFmtId="49" fontId="27" fillId="0" borderId="0" xfId="98" quotePrefix="1" applyNumberFormat="1" applyFont="1" applyBorder="1" applyAlignment="1" applyProtection="1">
      <alignment horizontal="left"/>
    </xf>
    <xf numFmtId="4" fontId="26" fillId="0" borderId="0" xfId="98" quotePrefix="1" applyNumberFormat="1" applyFont="1" applyBorder="1" applyAlignment="1" applyProtection="1">
      <alignment horizontal="right"/>
    </xf>
    <xf numFmtId="0" fontId="27" fillId="0" borderId="0" xfId="98" quotePrefix="1" applyFont="1" applyBorder="1" applyAlignment="1" applyProtection="1"/>
    <xf numFmtId="0" fontId="26" fillId="0" borderId="0" xfId="98" quotePrefix="1" applyFont="1" applyBorder="1" applyAlignment="1" applyProtection="1">
      <alignment horizontal="right"/>
    </xf>
    <xf numFmtId="0" fontId="27" fillId="0" borderId="0" xfId="98" quotePrefix="1" applyNumberFormat="1" applyFont="1" applyBorder="1" applyAlignment="1" applyProtection="1">
      <alignment horizontal="left"/>
    </xf>
    <xf numFmtId="0" fontId="27" fillId="0" borderId="0" xfId="98" quotePrefix="1" applyFont="1" applyBorder="1" applyAlignment="1" applyProtection="1">
      <alignment horizontal="left"/>
    </xf>
    <xf numFmtId="49" fontId="27" fillId="0" borderId="0" xfId="98" applyNumberFormat="1" applyFont="1" applyFill="1" applyBorder="1" applyAlignment="1" applyProtection="1"/>
    <xf numFmtId="0" fontId="26" fillId="0" borderId="0" xfId="98" applyFont="1" applyBorder="1" applyAlignment="1" applyProtection="1"/>
    <xf numFmtId="0" fontId="27" fillId="0" borderId="0" xfId="98" quotePrefix="1" applyNumberFormat="1" applyFont="1" applyBorder="1" applyAlignment="1" applyProtection="1"/>
    <xf numFmtId="49" fontId="26" fillId="0" borderId="0" xfId="98" applyNumberFormat="1" applyFont="1" applyFill="1" applyBorder="1" applyAlignment="1" applyProtection="1"/>
    <xf numFmtId="49" fontId="26" fillId="0" borderId="0" xfId="98" applyNumberFormat="1" applyFont="1" applyFill="1" applyBorder="1" applyAlignment="1" applyProtection="1">
      <alignment horizontal="right"/>
    </xf>
    <xf numFmtId="0" fontId="28" fillId="0" borderId="0" xfId="98" applyFont="1" applyBorder="1" applyAlignment="1" applyProtection="1"/>
    <xf numFmtId="0" fontId="27" fillId="0" borderId="0" xfId="98" quotePrefix="1" applyFont="1" applyFill="1" applyBorder="1" applyAlignment="1" applyProtection="1"/>
    <xf numFmtId="0" fontId="28" fillId="0" borderId="0" xfId="98" applyFont="1" applyFill="1" applyBorder="1" applyAlignment="1" applyProtection="1"/>
    <xf numFmtId="0" fontId="27" fillId="0" borderId="0" xfId="98" applyFont="1" applyFill="1" applyBorder="1" applyAlignment="1" applyProtection="1">
      <alignment horizontal="left"/>
    </xf>
    <xf numFmtId="0" fontId="26" fillId="0" borderId="0" xfId="98" applyFont="1" applyFill="1" applyBorder="1" applyAlignment="1" applyProtection="1">
      <alignment horizontal="left"/>
    </xf>
    <xf numFmtId="0" fontId="29" fillId="0" borderId="0" xfId="98" applyFont="1" applyAlignment="1" applyProtection="1"/>
    <xf numFmtId="0" fontId="29" fillId="0" borderId="0" xfId="98" applyFont="1" applyBorder="1" applyAlignment="1" applyProtection="1">
      <alignment horizontal="left"/>
    </xf>
    <xf numFmtId="0" fontId="28" fillId="0" borderId="0" xfId="74" quotePrefix="1" applyFont="1" applyAlignment="1" applyProtection="1">
      <alignment horizontal="left" vertical="center"/>
    </xf>
    <xf numFmtId="0" fontId="42" fillId="0" borderId="0" xfId="74" quotePrefix="1" applyFont="1" applyAlignment="1" applyProtection="1">
      <alignment horizontal="left"/>
    </xf>
    <xf numFmtId="0" fontId="27" fillId="0" borderId="0" xfId="74" quotePrefix="1" applyFont="1" applyProtection="1"/>
    <xf numFmtId="0" fontId="27" fillId="0" borderId="0" xfId="30" applyFont="1" applyProtection="1"/>
    <xf numFmtId="49" fontId="30" fillId="0" borderId="5" xfId="98" applyNumberFormat="1" applyFont="1" applyFill="1" applyBorder="1" applyAlignment="1" applyProtection="1">
      <alignment horizontal="center" vertical="center"/>
    </xf>
    <xf numFmtId="0" fontId="30" fillId="0" borderId="5" xfId="98" applyNumberFormat="1" applyFont="1" applyBorder="1" applyAlignment="1" applyProtection="1">
      <alignment horizontal="center" vertical="center"/>
    </xf>
    <xf numFmtId="1" fontId="30" fillId="0" borderId="5" xfId="98" applyNumberFormat="1" applyFont="1" applyBorder="1" applyAlignment="1" applyProtection="1">
      <alignment horizontal="right" vertical="center"/>
    </xf>
    <xf numFmtId="4" fontId="30" fillId="0" borderId="5" xfId="98" applyNumberFormat="1" applyFont="1" applyBorder="1" applyAlignment="1" applyProtection="1">
      <alignment horizontal="center" vertical="center"/>
    </xf>
    <xf numFmtId="4" fontId="30" fillId="0" borderId="5" xfId="98" applyNumberFormat="1" applyFont="1" applyBorder="1" applyAlignment="1" applyProtection="1">
      <alignment horizontal="center" vertical="center"/>
      <protection locked="0"/>
    </xf>
    <xf numFmtId="49" fontId="26" fillId="0" borderId="8" xfId="98" applyNumberFormat="1" applyFont="1" applyFill="1" applyBorder="1" applyAlignment="1" applyProtection="1"/>
    <xf numFmtId="0" fontId="26" fillId="13" borderId="8" xfId="98" applyFont="1" applyFill="1" applyBorder="1" applyAlignment="1" applyProtection="1"/>
    <xf numFmtId="0" fontId="26" fillId="0" borderId="8" xfId="98" applyFont="1" applyBorder="1" applyAlignment="1" applyProtection="1">
      <alignment horizontal="right"/>
    </xf>
    <xf numFmtId="0" fontId="27" fillId="0" borderId="8" xfId="98" applyFont="1" applyBorder="1" applyAlignment="1" applyProtection="1"/>
    <xf numFmtId="4" fontId="27" fillId="0" borderId="8" xfId="98" applyNumberFormat="1" applyFont="1" applyBorder="1" applyAlignment="1" applyProtection="1">
      <alignment horizontal="right"/>
      <protection locked="0"/>
    </xf>
    <xf numFmtId="4" fontId="26" fillId="0" borderId="8" xfId="98" applyNumberFormat="1" applyFont="1" applyBorder="1" applyAlignment="1" applyProtection="1"/>
    <xf numFmtId="49" fontId="26" fillId="0" borderId="7" xfId="98" quotePrefix="1" applyNumberFormat="1" applyFont="1" applyFill="1" applyBorder="1" applyAlignment="1" applyProtection="1"/>
    <xf numFmtId="0" fontId="28" fillId="0" borderId="7" xfId="98" applyNumberFormat="1" applyFont="1" applyBorder="1" applyAlignment="1" applyProtection="1"/>
    <xf numFmtId="0" fontId="26" fillId="0" borderId="7" xfId="98" applyFont="1" applyBorder="1" applyAlignment="1" applyProtection="1">
      <alignment horizontal="right"/>
    </xf>
    <xf numFmtId="0" fontId="27" fillId="0" borderId="7" xfId="98" applyFont="1" applyBorder="1" applyAlignment="1" applyProtection="1"/>
    <xf numFmtId="4" fontId="27" fillId="0" borderId="7" xfId="98" applyNumberFormat="1" applyFont="1" applyBorder="1" applyAlignment="1" applyProtection="1">
      <alignment horizontal="right"/>
      <protection locked="0"/>
    </xf>
    <xf numFmtId="4" fontId="26" fillId="0" borderId="7" xfId="98" applyNumberFormat="1" applyFont="1" applyBorder="1" applyAlignment="1" applyProtection="1"/>
    <xf numFmtId="0" fontId="27" fillId="0" borderId="7" xfId="98" applyNumberFormat="1" applyFont="1" applyBorder="1" applyAlignment="1" applyProtection="1"/>
    <xf numFmtId="0" fontId="28" fillId="0" borderId="7" xfId="98" applyFont="1" applyBorder="1" applyAlignment="1" applyProtection="1"/>
    <xf numFmtId="0" fontId="29" fillId="0" borderId="7" xfId="98" quotePrefix="1" applyFont="1" applyBorder="1" applyAlignment="1" applyProtection="1"/>
    <xf numFmtId="0" fontId="29" fillId="0" borderId="9" xfId="98" quotePrefix="1" applyFont="1" applyBorder="1" applyAlignment="1" applyProtection="1"/>
    <xf numFmtId="0" fontId="26" fillId="0" borderId="9" xfId="98" applyFont="1" applyBorder="1" applyAlignment="1" applyProtection="1">
      <alignment horizontal="right"/>
    </xf>
    <xf numFmtId="0" fontId="27" fillId="0" borderId="9" xfId="98" applyFont="1" applyBorder="1" applyAlignment="1" applyProtection="1"/>
    <xf numFmtId="49" fontId="26" fillId="0" borderId="8" xfId="98" quotePrefix="1" applyNumberFormat="1" applyFont="1" applyFill="1" applyBorder="1" applyAlignment="1" applyProtection="1"/>
    <xf numFmtId="0" fontId="26" fillId="14" borderId="8" xfId="98" applyNumberFormat="1" applyFont="1" applyFill="1" applyBorder="1" applyAlignment="1" applyProtection="1"/>
    <xf numFmtId="0" fontId="26" fillId="14" borderId="7" xfId="98" applyFont="1" applyFill="1" applyBorder="1" applyAlignment="1" applyProtection="1"/>
    <xf numFmtId="0" fontId="26" fillId="0" borderId="7" xfId="98" applyFont="1" applyFill="1" applyBorder="1" applyAlignment="1" applyProtection="1">
      <alignment horizontal="right"/>
    </xf>
    <xf numFmtId="0" fontId="27" fillId="0" borderId="7" xfId="98" applyFont="1" applyFill="1" applyBorder="1" applyAlignment="1" applyProtection="1"/>
    <xf numFmtId="4" fontId="27" fillId="0" borderId="7" xfId="98" applyNumberFormat="1" applyFont="1" applyFill="1" applyBorder="1" applyAlignment="1" applyProtection="1">
      <alignment horizontal="right"/>
      <protection locked="0"/>
    </xf>
    <xf numFmtId="4" fontId="26" fillId="0" borderId="7" xfId="98" applyNumberFormat="1" applyFont="1" applyFill="1" applyBorder="1" applyAlignment="1" applyProtection="1"/>
    <xf numFmtId="0" fontId="26" fillId="0" borderId="7" xfId="98" quotePrefix="1" applyFont="1" applyFill="1" applyBorder="1" applyAlignment="1" applyProtection="1"/>
    <xf numFmtId="0" fontId="26" fillId="0" borderId="7" xfId="98" applyNumberFormat="1" applyFont="1" applyFill="1" applyBorder="1" applyAlignment="1" applyProtection="1"/>
    <xf numFmtId="0" fontId="87" fillId="0" borderId="7" xfId="98" applyFont="1" applyFill="1" applyBorder="1" applyAlignment="1" applyProtection="1"/>
    <xf numFmtId="0" fontId="27" fillId="0" borderId="7" xfId="98" quotePrefix="1" applyFont="1" applyFill="1" applyBorder="1" applyAlignment="1" applyProtection="1"/>
    <xf numFmtId="0" fontId="27" fillId="0" borderId="7" xfId="98" applyNumberFormat="1" applyFont="1" applyFill="1" applyBorder="1" applyAlignment="1" applyProtection="1"/>
    <xf numFmtId="0" fontId="27" fillId="0" borderId="7" xfId="98" applyFont="1" applyFill="1" applyBorder="1" applyAlignment="1" applyProtection="1">
      <alignment horizontal="right"/>
    </xf>
    <xf numFmtId="0" fontId="3" fillId="0" borderId="7" xfId="98" applyFont="1" applyFill="1" applyBorder="1" applyAlignment="1" applyProtection="1"/>
    <xf numFmtId="4" fontId="27" fillId="0" borderId="7" xfId="98" applyNumberFormat="1" applyFont="1" applyFill="1" applyBorder="1" applyAlignment="1" applyProtection="1"/>
    <xf numFmtId="0" fontId="27" fillId="0" borderId="7" xfId="98" quotePrefix="1" applyFont="1" applyBorder="1" applyAlignment="1" applyProtection="1"/>
    <xf numFmtId="49" fontId="26" fillId="0" borderId="9" xfId="98" quotePrefix="1" applyNumberFormat="1" applyFont="1" applyFill="1" applyBorder="1" applyAlignment="1" applyProtection="1"/>
    <xf numFmtId="0" fontId="27" fillId="0" borderId="9" xfId="98" quotePrefix="1" applyFont="1" applyBorder="1" applyAlignment="1" applyProtection="1"/>
    <xf numFmtId="0" fontId="26" fillId="0" borderId="9" xfId="98" applyFont="1" applyFill="1" applyBorder="1" applyAlignment="1" applyProtection="1">
      <alignment horizontal="right"/>
    </xf>
    <xf numFmtId="0" fontId="27" fillId="0" borderId="9" xfId="98" applyFont="1" applyFill="1" applyBorder="1" applyAlignment="1" applyProtection="1"/>
    <xf numFmtId="4" fontId="27" fillId="0" borderId="9" xfId="98" applyNumberFormat="1" applyFont="1" applyFill="1" applyBorder="1" applyAlignment="1" applyProtection="1">
      <alignment horizontal="right"/>
      <protection locked="0"/>
    </xf>
    <xf numFmtId="4" fontId="26" fillId="0" borderId="9" xfId="98" applyNumberFormat="1" applyFont="1" applyFill="1" applyBorder="1" applyAlignment="1" applyProtection="1"/>
    <xf numFmtId="0" fontId="26" fillId="14" borderId="8" xfId="98" applyFont="1" applyFill="1" applyBorder="1" applyAlignment="1" applyProtection="1"/>
    <xf numFmtId="0" fontId="26" fillId="0" borderId="8" xfId="98" applyFont="1" applyFill="1" applyBorder="1" applyAlignment="1" applyProtection="1">
      <alignment horizontal="right"/>
    </xf>
    <xf numFmtId="0" fontId="27" fillId="0" borderId="8" xfId="98" applyFont="1" applyFill="1" applyBorder="1" applyAlignment="1" applyProtection="1"/>
    <xf numFmtId="4" fontId="27" fillId="0" borderId="8" xfId="98" applyNumberFormat="1" applyFont="1" applyFill="1" applyBorder="1" applyAlignment="1" applyProtection="1">
      <alignment horizontal="right"/>
      <protection locked="0"/>
    </xf>
    <xf numFmtId="4" fontId="26" fillId="0" borderId="8" xfId="98" applyNumberFormat="1" applyFont="1" applyFill="1" applyBorder="1" applyAlignment="1" applyProtection="1"/>
    <xf numFmtId="0" fontId="26" fillId="0" borderId="7" xfId="98" quotePrefix="1" applyFont="1" applyFill="1" applyBorder="1" applyAlignment="1" applyProtection="1">
      <alignment vertical="top"/>
    </xf>
    <xf numFmtId="0" fontId="27" fillId="0" borderId="7" xfId="98" applyFont="1" applyBorder="1" applyAlignment="1" applyProtection="1">
      <alignment vertical="top" wrapText="1"/>
    </xf>
    <xf numFmtId="0" fontId="26" fillId="0" borderId="7" xfId="98" applyFont="1" applyFill="1" applyBorder="1" applyAlignment="1" applyProtection="1">
      <alignment horizontal="right" vertical="top"/>
    </xf>
    <xf numFmtId="0" fontId="22" fillId="0" borderId="7" xfId="98" applyFont="1" applyBorder="1" applyAlignment="1" applyProtection="1">
      <alignment vertical="top"/>
    </xf>
    <xf numFmtId="4" fontId="27" fillId="0" borderId="7" xfId="98" applyNumberFormat="1" applyFont="1" applyFill="1" applyBorder="1" applyAlignment="1" applyProtection="1">
      <alignment horizontal="right" vertical="top"/>
      <protection locked="0"/>
    </xf>
    <xf numFmtId="4" fontId="26" fillId="0" borderId="7" xfId="98" applyNumberFormat="1" applyFont="1" applyFill="1" applyBorder="1" applyAlignment="1" applyProtection="1">
      <alignment vertical="top"/>
    </xf>
    <xf numFmtId="0" fontId="3" fillId="0" borderId="7" xfId="98" applyFont="1" applyBorder="1" applyAlignment="1" applyProtection="1"/>
    <xf numFmtId="0" fontId="26" fillId="0" borderId="9" xfId="98" quotePrefix="1" applyFont="1" applyFill="1" applyBorder="1" applyAlignment="1" applyProtection="1"/>
    <xf numFmtId="0" fontId="3" fillId="0" borderId="9" xfId="98" applyFont="1" applyBorder="1" applyAlignment="1" applyProtection="1"/>
    <xf numFmtId="0" fontId="26" fillId="0" borderId="8" xfId="98" quotePrefix="1" applyFont="1" applyFill="1" applyBorder="1" applyAlignment="1" applyProtection="1"/>
    <xf numFmtId="0" fontId="26" fillId="14" borderId="8" xfId="98" quotePrefix="1" applyFont="1" applyFill="1" applyBorder="1" applyAlignment="1" applyProtection="1"/>
    <xf numFmtId="0" fontId="3" fillId="0" borderId="8" xfId="98" applyFont="1" applyBorder="1" applyAlignment="1" applyProtection="1"/>
    <xf numFmtId="0" fontId="26" fillId="0" borderId="7" xfId="98" quotePrefix="1" applyFont="1" applyFill="1" applyBorder="1" applyAlignment="1" applyProtection="1">
      <alignment vertical="top" wrapText="1"/>
    </xf>
    <xf numFmtId="0" fontId="26" fillId="0" borderId="7" xfId="98" applyFont="1" applyBorder="1" applyAlignment="1" applyProtection="1">
      <alignment vertical="top" wrapText="1"/>
    </xf>
    <xf numFmtId="0" fontId="26" fillId="0" borderId="7" xfId="98" applyFont="1" applyFill="1" applyBorder="1" applyAlignment="1" applyProtection="1">
      <alignment horizontal="right" vertical="top" wrapText="1"/>
    </xf>
    <xf numFmtId="0" fontId="87" fillId="0" borderId="7" xfId="98" applyFont="1" applyFill="1" applyBorder="1" applyAlignment="1" applyProtection="1">
      <alignment wrapText="1"/>
    </xf>
    <xf numFmtId="4" fontId="27" fillId="0" borderId="7" xfId="98" applyNumberFormat="1" applyFont="1" applyFill="1" applyBorder="1" applyAlignment="1" applyProtection="1">
      <alignment horizontal="right" vertical="top" wrapText="1"/>
      <protection locked="0"/>
    </xf>
    <xf numFmtId="4" fontId="26" fillId="0" borderId="7" xfId="98" applyNumberFormat="1" applyFont="1" applyFill="1" applyBorder="1" applyAlignment="1" applyProtection="1">
      <alignment vertical="top" wrapText="1"/>
    </xf>
    <xf numFmtId="0" fontId="27" fillId="0" borderId="7" xfId="99" quotePrefix="1" applyFont="1" applyBorder="1" applyAlignment="1" applyProtection="1"/>
    <xf numFmtId="0" fontId="27" fillId="0" borderId="7" xfId="99" applyFont="1" applyBorder="1" applyAlignment="1" applyProtection="1"/>
    <xf numFmtId="0" fontId="26" fillId="0" borderId="7" xfId="99" quotePrefix="1" applyFont="1" applyBorder="1" applyAlignment="1" applyProtection="1"/>
    <xf numFmtId="0" fontId="27" fillId="0" borderId="7" xfId="99" quotePrefix="1" applyNumberFormat="1" applyFont="1" applyBorder="1" applyAlignment="1" applyProtection="1"/>
    <xf numFmtId="0" fontId="27" fillId="0" borderId="7" xfId="99" applyNumberFormat="1" applyFont="1" applyBorder="1" applyAlignment="1" applyProtection="1"/>
    <xf numFmtId="0" fontId="27" fillId="0" borderId="7" xfId="99" quotePrefix="1" applyFont="1" applyBorder="1" applyAlignment="1" applyProtection="1">
      <alignment horizontal="justify"/>
    </xf>
    <xf numFmtId="0" fontId="27" fillId="0" borderId="7" xfId="99" applyFont="1" applyBorder="1" applyAlignment="1" applyProtection="1">
      <alignment horizontal="justify"/>
    </xf>
    <xf numFmtId="0" fontId="26" fillId="0" borderId="7" xfId="99" applyFont="1" applyBorder="1" applyAlignment="1" applyProtection="1">
      <alignment horizontal="justify"/>
    </xf>
    <xf numFmtId="0" fontId="27" fillId="0" borderId="7" xfId="99" quotePrefix="1" applyFont="1" applyFill="1" applyBorder="1" applyAlignment="1" applyProtection="1">
      <alignment horizontal="justify"/>
    </xf>
    <xf numFmtId="0" fontId="27" fillId="0" borderId="9" xfId="99" quotePrefix="1" applyFont="1" applyBorder="1" applyAlignment="1" applyProtection="1">
      <alignment horizontal="justify"/>
    </xf>
    <xf numFmtId="2" fontId="27" fillId="0" borderId="7" xfId="98" applyNumberFormat="1" applyFont="1" applyBorder="1" applyAlignment="1" applyProtection="1"/>
    <xf numFmtId="2" fontId="27" fillId="0" borderId="7" xfId="98" quotePrefix="1" applyNumberFormat="1" applyFont="1" applyBorder="1" applyAlignment="1" applyProtection="1"/>
    <xf numFmtId="2" fontId="26" fillId="0" borderId="7" xfId="98" applyNumberFormat="1" applyFont="1" applyBorder="1" applyAlignment="1" applyProtection="1"/>
    <xf numFmtId="0" fontId="26" fillId="0" borderId="8" xfId="98" quotePrefix="1" applyFont="1" applyFill="1" applyBorder="1" applyAlignment="1" applyProtection="1">
      <alignment vertical="top"/>
    </xf>
    <xf numFmtId="0" fontId="27" fillId="0" borderId="8" xfId="98" applyFont="1" applyBorder="1" applyAlignment="1" applyProtection="1">
      <alignment vertical="top" wrapText="1"/>
    </xf>
    <xf numFmtId="0" fontId="26" fillId="0" borderId="8" xfId="98" applyFont="1" applyFill="1" applyBorder="1" applyAlignment="1" applyProtection="1">
      <alignment horizontal="right" vertical="top"/>
    </xf>
    <xf numFmtId="4" fontId="27" fillId="0" borderId="8" xfId="98" applyNumberFormat="1" applyFont="1" applyFill="1" applyBorder="1" applyAlignment="1" applyProtection="1">
      <alignment horizontal="right" vertical="top"/>
      <protection locked="0"/>
    </xf>
    <xf numFmtId="4" fontId="26" fillId="0" borderId="8" xfId="98" applyNumberFormat="1" applyFont="1" applyFill="1" applyBorder="1" applyAlignment="1" applyProtection="1">
      <alignment vertical="top"/>
    </xf>
    <xf numFmtId="0" fontId="26" fillId="0" borderId="9" xfId="98" quotePrefix="1" applyFont="1" applyFill="1" applyBorder="1" applyAlignment="1" applyProtection="1">
      <alignment vertical="top"/>
    </xf>
    <xf numFmtId="0" fontId="27" fillId="0" borderId="9" xfId="98" quotePrefix="1" applyFont="1" applyFill="1" applyBorder="1" applyAlignment="1" applyProtection="1"/>
    <xf numFmtId="0" fontId="26" fillId="0" borderId="9" xfId="98" applyFont="1" applyFill="1" applyBorder="1" applyAlignment="1" applyProtection="1">
      <alignment horizontal="right" vertical="top"/>
    </xf>
    <xf numFmtId="4" fontId="27" fillId="0" borderId="9" xfId="98" applyNumberFormat="1" applyFont="1" applyFill="1" applyBorder="1" applyAlignment="1" applyProtection="1">
      <alignment horizontal="right" vertical="top"/>
      <protection locked="0"/>
    </xf>
    <xf numFmtId="4" fontId="26" fillId="0" borderId="9" xfId="98" applyNumberFormat="1" applyFont="1" applyFill="1" applyBorder="1" applyAlignment="1" applyProtection="1">
      <alignment vertical="top"/>
    </xf>
    <xf numFmtId="0" fontId="27" fillId="0" borderId="8" xfId="98" applyFont="1" applyFill="1" applyBorder="1" applyAlignment="1" applyProtection="1">
      <alignment vertical="top" wrapText="1"/>
    </xf>
    <xf numFmtId="0" fontId="3" fillId="0" borderId="8" xfId="98" applyFont="1" applyFill="1" applyBorder="1" applyAlignment="1" applyProtection="1"/>
    <xf numFmtId="0" fontId="3" fillId="0" borderId="9" xfId="98" applyFont="1" applyFill="1" applyBorder="1" applyAlignment="1" applyProtection="1"/>
    <xf numFmtId="0" fontId="26" fillId="0" borderId="7" xfId="98" applyFont="1" applyFill="1" applyBorder="1" applyProtection="1"/>
    <xf numFmtId="10" fontId="27" fillId="0" borderId="7" xfId="98" applyNumberFormat="1" applyFont="1" applyBorder="1" applyAlignment="1" applyProtection="1"/>
    <xf numFmtId="0" fontId="26" fillId="0" borderId="7" xfId="98" applyFont="1" applyBorder="1" applyAlignment="1" applyProtection="1"/>
    <xf numFmtId="0" fontId="26" fillId="0" borderId="7" xfId="98" quotePrefix="1" applyFont="1" applyBorder="1" applyAlignment="1" applyProtection="1"/>
    <xf numFmtId="0" fontId="27" fillId="0" borderId="7" xfId="98" quotePrefix="1" applyNumberFormat="1" applyFont="1" applyBorder="1" applyAlignment="1" applyProtection="1"/>
    <xf numFmtId="0" fontId="26" fillId="0" borderId="7" xfId="98" applyNumberFormat="1" applyFont="1" applyBorder="1" applyAlignment="1" applyProtection="1"/>
    <xf numFmtId="0" fontId="27" fillId="0" borderId="7" xfId="98" quotePrefix="1" applyFont="1" applyBorder="1" applyAlignment="1" applyProtection="1">
      <alignment horizontal="justify"/>
    </xf>
    <xf numFmtId="0" fontId="26" fillId="0" borderId="7" xfId="98" applyFont="1" applyBorder="1" applyAlignment="1" applyProtection="1">
      <alignment horizontal="justify"/>
    </xf>
    <xf numFmtId="0" fontId="27" fillId="0" borderId="7" xfId="98" applyFont="1" applyBorder="1" applyAlignment="1" applyProtection="1">
      <alignment horizontal="justify"/>
    </xf>
    <xf numFmtId="0" fontId="27" fillId="0" borderId="7" xfId="98" quotePrefix="1" applyFont="1" applyFill="1" applyBorder="1" applyAlignment="1" applyProtection="1">
      <alignment horizontal="justify"/>
    </xf>
    <xf numFmtId="0" fontId="27" fillId="0" borderId="7" xfId="98" applyFont="1" applyFill="1" applyBorder="1" applyAlignment="1" applyProtection="1">
      <alignment horizontal="justify"/>
    </xf>
    <xf numFmtId="0" fontId="26" fillId="0" borderId="7" xfId="98" applyFont="1" applyFill="1" applyBorder="1" applyAlignment="1" applyProtection="1">
      <alignment horizontal="justify"/>
    </xf>
    <xf numFmtId="0" fontId="26" fillId="0" borderId="9" xfId="98" applyFont="1" applyFill="1" applyBorder="1" applyProtection="1"/>
    <xf numFmtId="0" fontId="27" fillId="0" borderId="9" xfId="98" quotePrefix="1" applyNumberFormat="1" applyFont="1" applyFill="1" applyBorder="1" applyAlignment="1" applyProtection="1"/>
    <xf numFmtId="0" fontId="26" fillId="0" borderId="8" xfId="98" quotePrefix="1" applyFont="1" applyFill="1" applyBorder="1" applyAlignment="1" applyProtection="1">
      <alignment vertical="top" wrapText="1"/>
    </xf>
    <xf numFmtId="0" fontId="26" fillId="0" borderId="8" xfId="98" applyFont="1" applyFill="1" applyBorder="1" applyAlignment="1" applyProtection="1">
      <alignment horizontal="right" vertical="top" wrapText="1"/>
    </xf>
    <xf numFmtId="0" fontId="3" fillId="0" borderId="8" xfId="98" applyFont="1" applyFill="1" applyBorder="1" applyAlignment="1" applyProtection="1">
      <alignment vertical="top" wrapText="1"/>
    </xf>
    <xf numFmtId="4" fontId="27" fillId="0" borderId="8" xfId="98" applyNumberFormat="1" applyFont="1" applyFill="1" applyBorder="1" applyAlignment="1" applyProtection="1">
      <alignment horizontal="right" vertical="top" wrapText="1"/>
      <protection locked="0"/>
    </xf>
    <xf numFmtId="4" fontId="26" fillId="0" borderId="8" xfId="98" applyNumberFormat="1" applyFont="1" applyFill="1" applyBorder="1" applyAlignment="1" applyProtection="1">
      <alignment vertical="top" wrapText="1"/>
    </xf>
    <xf numFmtId="0" fontId="3" fillId="0" borderId="0" xfId="98" applyAlignment="1" applyProtection="1">
      <alignment vertical="top" wrapText="1"/>
    </xf>
    <xf numFmtId="0" fontId="13" fillId="0" borderId="7" xfId="98" applyFont="1" applyFill="1" applyBorder="1" applyAlignment="1" applyProtection="1"/>
    <xf numFmtId="0" fontId="27" fillId="0" borderId="7" xfId="98" quotePrefix="1" applyNumberFormat="1" applyFont="1" applyFill="1" applyBorder="1" applyAlignment="1" applyProtection="1"/>
    <xf numFmtId="0" fontId="26" fillId="0" borderId="9" xfId="98" quotePrefix="1" applyFont="1" applyFill="1" applyBorder="1" applyAlignment="1" applyProtection="1">
      <alignment vertical="top" wrapText="1"/>
    </xf>
    <xf numFmtId="0" fontId="26" fillId="0" borderId="9" xfId="98" applyFont="1" applyFill="1" applyBorder="1" applyAlignment="1" applyProtection="1">
      <alignment horizontal="right" vertical="top" wrapText="1"/>
    </xf>
    <xf numFmtId="4" fontId="27" fillId="0" borderId="9" xfId="98" applyNumberFormat="1" applyFont="1" applyFill="1" applyBorder="1" applyAlignment="1" applyProtection="1">
      <alignment horizontal="right" vertical="top" wrapText="1"/>
      <protection locked="0"/>
    </xf>
    <xf numFmtId="4" fontId="26" fillId="0" borderId="9" xfId="98" applyNumberFormat="1" applyFont="1" applyFill="1" applyBorder="1" applyAlignment="1" applyProtection="1">
      <alignment vertical="top" wrapText="1"/>
    </xf>
    <xf numFmtId="49" fontId="26" fillId="0" borderId="8" xfId="98" quotePrefix="1" applyNumberFormat="1" applyFont="1" applyFill="1" applyBorder="1" applyAlignment="1" applyProtection="1">
      <alignment vertical="top"/>
    </xf>
    <xf numFmtId="49" fontId="27" fillId="0" borderId="8" xfId="98" applyNumberFormat="1" applyFont="1" applyFill="1" applyBorder="1" applyAlignment="1" applyProtection="1">
      <alignment vertical="top" wrapText="1"/>
    </xf>
    <xf numFmtId="49" fontId="27" fillId="0" borderId="7" xfId="98" applyNumberFormat="1" applyFont="1" applyFill="1" applyBorder="1" applyAlignment="1" applyProtection="1"/>
    <xf numFmtId="49" fontId="27" fillId="0" borderId="7" xfId="98" quotePrefix="1" applyNumberFormat="1" applyFont="1" applyFill="1" applyBorder="1" applyAlignment="1" applyProtection="1"/>
    <xf numFmtId="49" fontId="27" fillId="0" borderId="9" xfId="98" quotePrefix="1" applyNumberFormat="1" applyFont="1" applyFill="1" applyBorder="1" applyAlignment="1" applyProtection="1"/>
    <xf numFmtId="0" fontId="3" fillId="0" borderId="8" xfId="98" applyFont="1" applyBorder="1" applyAlignment="1" applyProtection="1">
      <alignment vertical="top"/>
    </xf>
    <xf numFmtId="0" fontId="3" fillId="0" borderId="0" xfId="98" applyAlignment="1" applyProtection="1">
      <alignment vertical="top"/>
    </xf>
    <xf numFmtId="49" fontId="26" fillId="0" borderId="7" xfId="98" quotePrefix="1" applyNumberFormat="1" applyFont="1" applyFill="1" applyBorder="1" applyAlignment="1" applyProtection="1">
      <alignment vertical="top"/>
    </xf>
    <xf numFmtId="0" fontId="26" fillId="0" borderId="8" xfId="98" applyFont="1" applyFill="1" applyBorder="1" applyAlignment="1" applyProtection="1">
      <alignment vertical="top"/>
    </xf>
    <xf numFmtId="0" fontId="26" fillId="0" borderId="7" xfId="98" applyFont="1" applyFill="1" applyBorder="1" applyAlignment="1" applyProtection="1"/>
    <xf numFmtId="0" fontId="26" fillId="0" borderId="7" xfId="98" applyFont="1" applyFill="1" applyBorder="1" applyAlignment="1" applyProtection="1">
      <alignment vertical="top"/>
    </xf>
    <xf numFmtId="0" fontId="26" fillId="0" borderId="9" xfId="98" applyFont="1" applyFill="1" applyBorder="1" applyAlignment="1" applyProtection="1">
      <alignment vertical="top"/>
    </xf>
    <xf numFmtId="0" fontId="22" fillId="0" borderId="7" xfId="98" applyFont="1" applyBorder="1" applyAlignment="1" applyProtection="1"/>
    <xf numFmtId="4" fontId="26" fillId="0" borderId="7" xfId="98" applyNumberFormat="1" applyFont="1" applyFill="1" applyBorder="1" applyAlignment="1" applyProtection="1">
      <alignment wrapText="1"/>
    </xf>
    <xf numFmtId="0" fontId="13" fillId="0" borderId="7" xfId="98" quotePrefix="1" applyFont="1" applyBorder="1" applyAlignment="1" applyProtection="1"/>
    <xf numFmtId="0" fontId="26" fillId="0" borderId="8" xfId="98" applyFont="1" applyBorder="1" applyAlignment="1" applyProtection="1"/>
    <xf numFmtId="0" fontId="32" fillId="0" borderId="7" xfId="98" quotePrefix="1" applyFont="1" applyFill="1" applyBorder="1" applyAlignment="1" applyProtection="1">
      <alignment vertical="top"/>
    </xf>
    <xf numFmtId="0" fontId="32" fillId="0" borderId="9" xfId="98" quotePrefix="1" applyFont="1" applyFill="1" applyBorder="1" applyAlignment="1" applyProtection="1">
      <alignment vertical="top"/>
    </xf>
    <xf numFmtId="0" fontId="32" fillId="0" borderId="8" xfId="98" applyFont="1" applyFill="1" applyBorder="1" applyAlignment="1" applyProtection="1">
      <alignment horizontal="right" vertical="top"/>
    </xf>
    <xf numFmtId="0" fontId="88" fillId="0" borderId="7" xfId="98" applyFont="1" applyBorder="1" applyAlignment="1" applyProtection="1"/>
    <xf numFmtId="0" fontId="26" fillId="0" borderId="8" xfId="98" quotePrefix="1" applyFont="1" applyFill="1" applyBorder="1" applyProtection="1"/>
    <xf numFmtId="0" fontId="26" fillId="0" borderId="7" xfId="98" quotePrefix="1" applyFont="1" applyFill="1" applyBorder="1" applyProtection="1"/>
    <xf numFmtId="0" fontId="26" fillId="0" borderId="9" xfId="98" quotePrefix="1" applyFont="1" applyFill="1" applyBorder="1" applyProtection="1"/>
    <xf numFmtId="0" fontId="27" fillId="0" borderId="9" xfId="98" quotePrefix="1" applyNumberFormat="1" applyFont="1" applyBorder="1" applyAlignment="1" applyProtection="1"/>
    <xf numFmtId="0" fontId="26" fillId="0" borderId="9" xfId="98" applyFont="1" applyFill="1" applyBorder="1" applyAlignment="1" applyProtection="1"/>
    <xf numFmtId="4" fontId="27" fillId="0" borderId="9" xfId="98" applyNumberFormat="1" applyFont="1" applyBorder="1" applyAlignment="1" applyProtection="1">
      <alignment horizontal="right"/>
      <protection locked="0"/>
    </xf>
    <xf numFmtId="4" fontId="26" fillId="0" borderId="9" xfId="98" applyNumberFormat="1" applyFont="1" applyBorder="1" applyAlignment="1" applyProtection="1"/>
    <xf numFmtId="0" fontId="27" fillId="0" borderId="8" xfId="98" applyFont="1" applyFill="1" applyBorder="1" applyAlignment="1" applyProtection="1">
      <alignment vertical="top"/>
    </xf>
    <xf numFmtId="0" fontId="26" fillId="14" borderId="8" xfId="74" quotePrefix="1" applyFont="1" applyFill="1" applyBorder="1" applyAlignment="1" applyProtection="1">
      <alignment horizontal="left"/>
    </xf>
    <xf numFmtId="0" fontId="26" fillId="0" borderId="7" xfId="98" applyFont="1" applyFill="1" applyBorder="1" applyAlignment="1" applyProtection="1">
      <alignment horizontal="left"/>
    </xf>
    <xf numFmtId="0" fontId="27" fillId="0" borderId="7" xfId="74" quotePrefix="1" applyFont="1" applyFill="1" applyBorder="1" applyAlignment="1" applyProtection="1">
      <alignment horizontal="left"/>
    </xf>
    <xf numFmtId="3" fontId="26" fillId="14" borderId="8" xfId="98" applyNumberFormat="1" applyFont="1" applyFill="1" applyBorder="1" applyAlignment="1" applyProtection="1">
      <alignment horizontal="left"/>
    </xf>
    <xf numFmtId="0" fontId="26" fillId="0" borderId="7" xfId="74" quotePrefix="1" applyFont="1" applyFill="1" applyBorder="1" applyAlignment="1" applyProtection="1">
      <alignment horizontal="left"/>
    </xf>
    <xf numFmtId="0" fontId="27" fillId="0" borderId="7" xfId="98" quotePrefix="1" applyFont="1" applyBorder="1" applyAlignment="1" applyProtection="1">
      <alignment horizontal="left"/>
    </xf>
    <xf numFmtId="0" fontId="26" fillId="0" borderId="7" xfId="98" quotePrefix="1" applyFont="1" applyBorder="1" applyAlignment="1" applyProtection="1">
      <alignment horizontal="left"/>
    </xf>
    <xf numFmtId="0" fontId="26" fillId="0" borderId="7" xfId="98" quotePrefix="1" applyFont="1" applyBorder="1" applyAlignment="1" applyProtection="1">
      <alignment horizontal="justify"/>
    </xf>
    <xf numFmtId="0" fontId="34" fillId="0" borderId="7" xfId="98" quotePrefix="1" applyFont="1" applyBorder="1" applyAlignment="1" applyProtection="1">
      <alignment horizontal="left" vertical="top"/>
    </xf>
    <xf numFmtId="0" fontId="27" fillId="0" borderId="9" xfId="98" quotePrefix="1" applyFont="1" applyFill="1" applyBorder="1" applyAlignment="1" applyProtection="1">
      <alignment horizontal="left"/>
    </xf>
    <xf numFmtId="0" fontId="26" fillId="0" borderId="6" xfId="98" applyFont="1" applyFill="1" applyBorder="1" applyAlignment="1" applyProtection="1">
      <alignment horizontal="right" vertical="top"/>
    </xf>
    <xf numFmtId="0" fontId="27" fillId="0" borderId="6" xfId="98" applyFont="1" applyFill="1" applyBorder="1" applyAlignment="1" applyProtection="1">
      <alignment vertical="top"/>
    </xf>
    <xf numFmtId="4" fontId="27" fillId="0" borderId="6" xfId="98" applyNumberFormat="1" applyFont="1" applyFill="1" applyBorder="1" applyAlignment="1" applyProtection="1">
      <alignment horizontal="right" vertical="top"/>
      <protection locked="0"/>
    </xf>
    <xf numFmtId="4" fontId="26" fillId="0" borderId="6" xfId="98" applyNumberFormat="1" applyFont="1" applyFill="1" applyBorder="1" applyAlignment="1" applyProtection="1">
      <alignment vertical="top"/>
    </xf>
    <xf numFmtId="0" fontId="27" fillId="0" borderId="3" xfId="98" applyFont="1" applyBorder="1" applyAlignment="1" applyProtection="1">
      <alignment vertical="top" wrapText="1"/>
    </xf>
    <xf numFmtId="0" fontId="26" fillId="0" borderId="3" xfId="98" applyFont="1" applyFill="1" applyBorder="1" applyAlignment="1" applyProtection="1">
      <alignment horizontal="right" vertical="top"/>
    </xf>
    <xf numFmtId="0" fontId="27" fillId="0" borderId="3" xfId="98" applyFont="1" applyFill="1" applyBorder="1" applyAlignment="1" applyProtection="1">
      <alignment vertical="top"/>
    </xf>
    <xf numFmtId="4" fontId="27" fillId="0" borderId="3" xfId="98" applyNumberFormat="1" applyFont="1" applyFill="1" applyBorder="1" applyAlignment="1" applyProtection="1">
      <alignment horizontal="right" vertical="top"/>
      <protection locked="0"/>
    </xf>
    <xf numFmtId="4" fontId="26" fillId="0" borderId="3" xfId="98" applyNumberFormat="1" applyFont="1" applyFill="1" applyBorder="1" applyAlignment="1" applyProtection="1">
      <alignment vertical="top"/>
    </xf>
    <xf numFmtId="0" fontId="26" fillId="0" borderId="8" xfId="98" quotePrefix="1" applyFont="1" applyFill="1" applyBorder="1" applyAlignment="1" applyProtection="1">
      <alignment horizontal="left"/>
    </xf>
    <xf numFmtId="0" fontId="27" fillId="0" borderId="8" xfId="98" applyFont="1" applyBorder="1" applyAlignment="1" applyProtection="1">
      <alignment vertical="top"/>
    </xf>
    <xf numFmtId="0" fontId="26" fillId="0" borderId="8" xfId="98" applyFont="1" applyFill="1" applyBorder="1" applyProtection="1"/>
    <xf numFmtId="2" fontId="27" fillId="0" borderId="7" xfId="98" applyNumberFormat="1" applyFont="1" applyFill="1" applyBorder="1" applyAlignment="1" applyProtection="1"/>
    <xf numFmtId="0" fontId="27" fillId="0" borderId="9" xfId="98" applyFont="1" applyFill="1" applyBorder="1" applyAlignment="1" applyProtection="1">
      <alignment vertical="top"/>
    </xf>
    <xf numFmtId="0" fontId="27" fillId="0" borderId="7" xfId="98" applyNumberFormat="1" applyFont="1" applyBorder="1" applyAlignment="1" applyProtection="1">
      <alignment horizontal="left"/>
    </xf>
    <xf numFmtId="0" fontId="27" fillId="0" borderId="7" xfId="98" applyFont="1" applyBorder="1" applyAlignment="1" applyProtection="1">
      <alignment horizontal="left"/>
    </xf>
    <xf numFmtId="0" fontId="26" fillId="0" borderId="8" xfId="98" applyFont="1" applyFill="1" applyBorder="1" applyAlignment="1" applyProtection="1"/>
    <xf numFmtId="0" fontId="26" fillId="0" borderId="8" xfId="98" applyFont="1" applyFill="1" applyBorder="1" applyAlignment="1" applyProtection="1">
      <alignment horizontal="left"/>
    </xf>
    <xf numFmtId="0" fontId="27" fillId="0" borderId="7" xfId="98" applyFont="1" applyFill="1" applyBorder="1" applyAlignment="1" applyProtection="1">
      <alignment wrapText="1"/>
    </xf>
    <xf numFmtId="0" fontId="35" fillId="0" borderId="4" xfId="98" quotePrefix="1" applyFont="1" applyFill="1" applyBorder="1" applyAlignment="1" applyProtection="1"/>
    <xf numFmtId="0" fontId="36" fillId="2" borderId="4" xfId="98" applyNumberFormat="1" applyFont="1" applyFill="1" applyBorder="1" applyAlignment="1" applyProtection="1"/>
    <xf numFmtId="0" fontId="87" fillId="0" borderId="4" xfId="98" applyFont="1" applyBorder="1" applyAlignment="1" applyProtection="1">
      <alignment horizontal="right"/>
    </xf>
    <xf numFmtId="0" fontId="3" fillId="0" borderId="4" xfId="98" applyFont="1" applyBorder="1" applyAlignment="1" applyProtection="1"/>
    <xf numFmtId="0" fontId="3" fillId="0" borderId="4" xfId="98" applyFont="1" applyBorder="1" applyAlignment="1" applyProtection="1">
      <alignment horizontal="right"/>
      <protection locked="0"/>
    </xf>
    <xf numFmtId="0" fontId="87" fillId="0" borderId="4" xfId="98" applyFont="1" applyBorder="1" applyAlignment="1" applyProtection="1"/>
    <xf numFmtId="0" fontId="3" fillId="0" borderId="0" xfId="98" applyAlignment="1" applyProtection="1"/>
    <xf numFmtId="0" fontId="26" fillId="0" borderId="8" xfId="98" applyFont="1" applyBorder="1" applyAlignment="1" applyProtection="1">
      <alignment vertical="top" wrapText="1"/>
    </xf>
    <xf numFmtId="0" fontId="27" fillId="0" borderId="7" xfId="75" quotePrefix="1" applyFont="1" applyFill="1" applyBorder="1" applyAlignment="1" applyProtection="1"/>
    <xf numFmtId="4" fontId="27" fillId="0" borderId="7" xfId="98" quotePrefix="1" applyNumberFormat="1" applyFont="1" applyFill="1" applyBorder="1" applyAlignment="1" applyProtection="1"/>
    <xf numFmtId="4" fontId="27" fillId="0" borderId="9" xfId="98" quotePrefix="1" applyNumberFormat="1" applyFont="1" applyFill="1" applyBorder="1" applyAlignment="1" applyProtection="1"/>
    <xf numFmtId="0" fontId="27" fillId="0" borderId="7" xfId="75" quotePrefix="1" applyFont="1" applyBorder="1" applyAlignment="1" applyProtection="1"/>
    <xf numFmtId="0" fontId="27" fillId="0" borderId="7" xfId="98" applyFont="1" applyFill="1" applyBorder="1" applyAlignment="1" applyProtection="1">
      <alignment vertical="center"/>
    </xf>
    <xf numFmtId="0" fontId="26" fillId="0" borderId="4" xfId="98" quotePrefix="1" applyFont="1" applyFill="1" applyBorder="1" applyProtection="1"/>
    <xf numFmtId="0" fontId="36" fillId="15" borderId="4" xfId="98" applyFont="1" applyFill="1" applyBorder="1" applyAlignment="1" applyProtection="1"/>
    <xf numFmtId="0" fontId="26" fillId="0" borderId="4" xfId="98" applyFont="1" applyBorder="1" applyAlignment="1" applyProtection="1">
      <alignment horizontal="right"/>
    </xf>
    <xf numFmtId="0" fontId="27" fillId="0" borderId="4" xfId="98" applyFont="1" applyBorder="1" applyAlignment="1" applyProtection="1"/>
    <xf numFmtId="4" fontId="27" fillId="0" borderId="4" xfId="98" applyNumberFormat="1" applyFont="1" applyBorder="1" applyAlignment="1" applyProtection="1">
      <alignment horizontal="right"/>
      <protection locked="0"/>
    </xf>
    <xf numFmtId="4" fontId="26" fillId="0" borderId="4" xfId="98" applyNumberFormat="1" applyFont="1" applyBorder="1" applyAlignment="1" applyProtection="1"/>
    <xf numFmtId="0" fontId="26" fillId="0" borderId="8" xfId="98" applyNumberFormat="1" applyFont="1" applyFill="1" applyBorder="1" applyProtection="1"/>
    <xf numFmtId="1" fontId="26" fillId="0" borderId="8" xfId="98" applyNumberFormat="1" applyFont="1" applyFill="1" applyBorder="1" applyAlignment="1" applyProtection="1">
      <alignment horizontal="right"/>
    </xf>
    <xf numFmtId="0" fontId="13" fillId="0" borderId="8" xfId="98" applyFont="1" applyBorder="1" applyAlignment="1" applyProtection="1"/>
    <xf numFmtId="0" fontId="27" fillId="0" borderId="7" xfId="98" applyNumberFormat="1" applyFont="1" applyFill="1" applyBorder="1" applyProtection="1"/>
    <xf numFmtId="1" fontId="27" fillId="0" borderId="7" xfId="98" applyNumberFormat="1" applyFont="1" applyFill="1" applyBorder="1" applyAlignment="1" applyProtection="1">
      <alignment horizontal="right"/>
    </xf>
    <xf numFmtId="0" fontId="13" fillId="0" borderId="7" xfId="98" applyFont="1" applyBorder="1" applyAlignment="1" applyProtection="1"/>
    <xf numFmtId="49" fontId="26" fillId="0" borderId="8" xfId="74" quotePrefix="1" applyNumberFormat="1" applyFont="1" applyFill="1" applyBorder="1" applyAlignment="1" applyProtection="1">
      <alignment horizontal="left"/>
    </xf>
    <xf numFmtId="0" fontId="26" fillId="0" borderId="8" xfId="13" applyFont="1" applyFill="1" applyBorder="1" applyAlignment="1" applyProtection="1"/>
    <xf numFmtId="1" fontId="26" fillId="0" borderId="8" xfId="13" applyNumberFormat="1" applyFont="1" applyFill="1" applyBorder="1" applyAlignment="1" applyProtection="1">
      <alignment horizontal="right"/>
    </xf>
    <xf numFmtId="49" fontId="27" fillId="0" borderId="7" xfId="74" quotePrefix="1" applyNumberFormat="1" applyFont="1" applyFill="1" applyBorder="1" applyAlignment="1" applyProtection="1">
      <alignment horizontal="left"/>
    </xf>
    <xf numFmtId="0" fontId="27" fillId="0" borderId="7" xfId="13" applyFont="1" applyFill="1" applyBorder="1" applyAlignment="1" applyProtection="1"/>
    <xf numFmtId="1" fontId="27" fillId="0" borderId="7" xfId="13" applyNumberFormat="1" applyFont="1" applyFill="1" applyBorder="1" applyAlignment="1" applyProtection="1">
      <alignment horizontal="right"/>
    </xf>
    <xf numFmtId="0" fontId="27" fillId="0" borderId="9" xfId="98" applyNumberFormat="1" applyFont="1" applyFill="1" applyBorder="1" applyProtection="1"/>
    <xf numFmtId="1" fontId="27" fillId="0" borderId="9" xfId="98" applyNumberFormat="1" applyFont="1" applyFill="1" applyBorder="1" applyAlignment="1" applyProtection="1">
      <alignment horizontal="right"/>
    </xf>
    <xf numFmtId="0" fontId="3" fillId="0" borderId="0" xfId="98" applyBorder="1" applyProtection="1"/>
    <xf numFmtId="0" fontId="26" fillId="15" borderId="8" xfId="98" applyFont="1" applyFill="1" applyBorder="1" applyAlignment="1" applyProtection="1"/>
    <xf numFmtId="49" fontId="26" fillId="0" borderId="7" xfId="74" quotePrefix="1" applyNumberFormat="1" applyFont="1" applyFill="1" applyBorder="1" applyAlignment="1" applyProtection="1">
      <alignment horizontal="left"/>
    </xf>
    <xf numFmtId="0" fontId="26" fillId="0" borderId="7" xfId="13" applyFont="1" applyFill="1" applyBorder="1" applyAlignment="1" applyProtection="1"/>
    <xf numFmtId="1" fontId="26" fillId="0" borderId="7" xfId="13" applyNumberFormat="1" applyFont="1" applyFill="1" applyBorder="1" applyAlignment="1" applyProtection="1">
      <alignment horizontal="right"/>
    </xf>
    <xf numFmtId="3" fontId="27" fillId="0" borderId="7" xfId="98" quotePrefix="1" applyNumberFormat="1" applyFont="1" applyFill="1" applyBorder="1" applyAlignment="1" applyProtection="1">
      <alignment horizontal="left"/>
    </xf>
    <xf numFmtId="2" fontId="27" fillId="0" borderId="9" xfId="98" quotePrefix="1" applyNumberFormat="1" applyFont="1" applyBorder="1" applyAlignment="1" applyProtection="1"/>
    <xf numFmtId="2" fontId="27" fillId="0" borderId="7" xfId="98" quotePrefix="1" applyNumberFormat="1" applyFont="1" applyFill="1" applyBorder="1" applyAlignment="1" applyProtection="1"/>
    <xf numFmtId="49" fontId="27" fillId="0" borderId="9" xfId="74" quotePrefix="1" applyNumberFormat="1" applyFont="1" applyFill="1" applyBorder="1" applyAlignment="1" applyProtection="1">
      <alignment horizontal="left"/>
    </xf>
    <xf numFmtId="2" fontId="27" fillId="0" borderId="9" xfId="98" quotePrefix="1" applyNumberFormat="1" applyFont="1" applyFill="1" applyBorder="1" applyAlignment="1" applyProtection="1"/>
    <xf numFmtId="0" fontId="27" fillId="0" borderId="9" xfId="98" applyFont="1" applyFill="1" applyBorder="1" applyAlignment="1" applyProtection="1">
      <alignment horizontal="right"/>
    </xf>
    <xf numFmtId="0" fontId="27" fillId="0" borderId="7" xfId="77" applyFont="1" applyBorder="1" applyAlignment="1" applyProtection="1"/>
    <xf numFmtId="0" fontId="27" fillId="0" borderId="9" xfId="77" quotePrefix="1" applyFont="1" applyBorder="1" applyAlignment="1" applyProtection="1"/>
    <xf numFmtId="4" fontId="27" fillId="0" borderId="9" xfId="98" applyNumberFormat="1" applyFont="1" applyFill="1" applyBorder="1" applyAlignment="1" applyProtection="1"/>
    <xf numFmtId="0" fontId="26" fillId="0" borderId="9" xfId="98" applyFont="1" applyBorder="1" applyAlignment="1" applyProtection="1"/>
    <xf numFmtId="0" fontId="11" fillId="0" borderId="10" xfId="98" applyFont="1" applyFill="1" applyBorder="1" applyProtection="1"/>
    <xf numFmtId="0" fontId="11" fillId="0" borderId="10" xfId="98" applyFont="1" applyBorder="1" applyAlignment="1" applyProtection="1"/>
    <xf numFmtId="0" fontId="11" fillId="0" borderId="10" xfId="98" applyFont="1" applyBorder="1" applyAlignment="1" applyProtection="1">
      <alignment horizontal="right"/>
    </xf>
    <xf numFmtId="4" fontId="11" fillId="0" borderId="10" xfId="98" applyNumberFormat="1" applyFont="1" applyBorder="1" applyAlignment="1" applyProtection="1">
      <alignment horizontal="right"/>
      <protection locked="0"/>
    </xf>
    <xf numFmtId="4" fontId="11" fillId="0" borderId="10" xfId="98" applyNumberFormat="1" applyFont="1" applyBorder="1" applyAlignment="1" applyProtection="1"/>
    <xf numFmtId="0" fontId="26" fillId="0" borderId="0" xfId="98" applyFont="1" applyFill="1" applyProtection="1"/>
    <xf numFmtId="0" fontId="27" fillId="0" borderId="7" xfId="72" applyFont="1" applyBorder="1" applyAlignment="1" applyProtection="1">
      <alignment vertical="top" wrapText="1"/>
    </xf>
    <xf numFmtId="0" fontId="27" fillId="5" borderId="0" xfId="74" quotePrefix="1" applyFont="1" applyFill="1" applyBorder="1" applyAlignment="1" applyProtection="1">
      <alignment horizontal="left"/>
    </xf>
    <xf numFmtId="0" fontId="40" fillId="0" borderId="7" xfId="72" quotePrefix="1" applyFont="1" applyBorder="1" applyAlignment="1" applyProtection="1">
      <alignment horizontal="left"/>
    </xf>
    <xf numFmtId="0" fontId="90" fillId="0" borderId="7" xfId="72" quotePrefix="1" applyFont="1" applyBorder="1" applyAlignment="1" applyProtection="1">
      <alignment horizontal="left"/>
    </xf>
    <xf numFmtId="0" fontId="90" fillId="0" borderId="7" xfId="72" applyFont="1" applyFill="1" applyBorder="1" applyAlignment="1" applyProtection="1">
      <alignment horizontal="left"/>
    </xf>
    <xf numFmtId="0" fontId="90" fillId="0" borderId="7" xfId="72" quotePrefix="1" applyFont="1" applyBorder="1" applyAlignment="1" applyProtection="1"/>
    <xf numFmtId="0" fontId="40" fillId="0" borderId="7" xfId="72" quotePrefix="1" applyFont="1" applyFill="1" applyBorder="1" applyAlignment="1" applyProtection="1"/>
    <xf numFmtId="0" fontId="26" fillId="0" borderId="7" xfId="72" applyFont="1" applyBorder="1" applyAlignment="1" applyProtection="1">
      <alignment wrapText="1"/>
    </xf>
    <xf numFmtId="0" fontId="40" fillId="0" borderId="7" xfId="72" applyFont="1" applyBorder="1" applyAlignment="1" applyProtection="1">
      <alignment vertical="top" wrapText="1"/>
    </xf>
    <xf numFmtId="0" fontId="90" fillId="0" borderId="7" xfId="72" applyFont="1" applyBorder="1" applyAlignment="1" applyProtection="1"/>
    <xf numFmtId="0" fontId="90" fillId="0" borderId="7" xfId="72" applyFont="1" applyBorder="1" applyAlignment="1" applyProtection="1">
      <alignment horizontal="left"/>
    </xf>
    <xf numFmtId="0" fontId="32" fillId="0" borderId="7" xfId="72" quotePrefix="1" applyFont="1" applyFill="1" applyBorder="1" applyAlignment="1" applyProtection="1"/>
    <xf numFmtId="0" fontId="32" fillId="0" borderId="7" xfId="72" applyFont="1" applyBorder="1" applyAlignment="1" applyProtection="1">
      <alignment wrapText="1"/>
    </xf>
    <xf numFmtId="0" fontId="32" fillId="0" borderId="7" xfId="72" applyFont="1" applyBorder="1" applyAlignment="1" applyProtection="1">
      <alignment horizontal="right"/>
    </xf>
    <xf numFmtId="4" fontId="40" fillId="0" borderId="7" xfId="72" applyNumberFormat="1" applyFont="1" applyBorder="1" applyAlignment="1" applyProtection="1"/>
    <xf numFmtId="0" fontId="40" fillId="0" borderId="7" xfId="0" applyFont="1" applyFill="1" applyBorder="1" applyAlignment="1" applyProtection="1"/>
    <xf numFmtId="0" fontId="40" fillId="0" borderId="7" xfId="0" applyFont="1" applyFill="1" applyBorder="1" applyAlignment="1" applyProtection="1">
      <alignment vertical="top" wrapText="1"/>
    </xf>
    <xf numFmtId="0" fontId="22" fillId="0" borderId="0" xfId="30" applyFont="1" applyProtection="1"/>
    <xf numFmtId="0" fontId="9" fillId="0" borderId="0" xfId="30" applyProtection="1"/>
    <xf numFmtId="0" fontId="22" fillId="0" borderId="0" xfId="13" applyNumberFormat="1" applyFont="1" applyAlignment="1" applyProtection="1">
      <alignment horizontal="center"/>
    </xf>
    <xf numFmtId="0" fontId="22" fillId="0" borderId="0" xfId="13" applyNumberFormat="1" applyFont="1" applyProtection="1"/>
    <xf numFmtId="4" fontId="22" fillId="0" borderId="0" xfId="13" applyNumberFormat="1" applyFont="1" applyProtection="1"/>
    <xf numFmtId="0" fontId="94" fillId="0" borderId="20" xfId="13" quotePrefix="1" applyNumberFormat="1" applyFont="1" applyBorder="1" applyAlignment="1" applyProtection="1">
      <alignment horizontal="center" vertical="center"/>
    </xf>
    <xf numFmtId="0" fontId="94" fillId="0" borderId="20" xfId="13" applyNumberFormat="1" applyFont="1" applyBorder="1" applyAlignment="1" applyProtection="1">
      <alignment vertical="center"/>
    </xf>
    <xf numFmtId="4" fontId="94" fillId="0" borderId="20" xfId="13" applyNumberFormat="1" applyFont="1" applyBorder="1" applyAlignment="1" applyProtection="1">
      <alignment vertical="center"/>
    </xf>
    <xf numFmtId="16" fontId="95" fillId="0" borderId="21" xfId="13" applyNumberFormat="1" applyFont="1" applyBorder="1" applyAlignment="1" applyProtection="1">
      <alignment horizontal="center" vertical="center" wrapText="1" readingOrder="1"/>
    </xf>
    <xf numFmtId="0" fontId="95" fillId="0" borderId="21" xfId="13" applyNumberFormat="1" applyFont="1" applyBorder="1" applyAlignment="1" applyProtection="1">
      <alignment horizontal="left" vertical="center" wrapText="1" readingOrder="1"/>
    </xf>
    <xf numFmtId="4" fontId="95" fillId="0" borderId="21" xfId="13" applyNumberFormat="1" applyFont="1" applyBorder="1" applyAlignment="1" applyProtection="1">
      <alignment horizontal="right" vertical="center" wrapText="1" readingOrder="1"/>
    </xf>
    <xf numFmtId="0" fontId="88" fillId="0" borderId="0" xfId="30" applyFont="1" applyProtection="1"/>
    <xf numFmtId="0" fontId="11" fillId="0" borderId="0" xfId="30" applyFont="1" applyProtection="1"/>
    <xf numFmtId="49" fontId="95" fillId="0" borderId="22" xfId="13" applyNumberFormat="1" applyFont="1" applyBorder="1" applyAlignment="1" applyProtection="1">
      <alignment horizontal="left" vertical="center" wrapText="1" readingOrder="1"/>
    </xf>
    <xf numFmtId="4" fontId="95" fillId="0" borderId="22" xfId="13" applyNumberFormat="1" applyFont="1" applyBorder="1" applyAlignment="1" applyProtection="1">
      <alignment horizontal="right" vertical="center" wrapText="1" readingOrder="1"/>
    </xf>
    <xf numFmtId="0" fontId="95" fillId="0" borderId="0" xfId="13" applyNumberFormat="1" applyFont="1" applyAlignment="1" applyProtection="1">
      <alignment horizontal="center"/>
    </xf>
    <xf numFmtId="0" fontId="95" fillId="0" borderId="0" xfId="13" applyNumberFormat="1" applyFont="1" applyProtection="1"/>
    <xf numFmtId="4" fontId="95" fillId="0" borderId="0" xfId="13" applyNumberFormat="1" applyFont="1" applyProtection="1"/>
    <xf numFmtId="0" fontId="9" fillId="0" borderId="0" xfId="13" applyNumberFormat="1" applyAlignment="1" applyProtection="1">
      <alignment horizontal="center"/>
    </xf>
    <xf numFmtId="0" fontId="9" fillId="0" borderId="0" xfId="13" applyNumberFormat="1" applyProtection="1"/>
    <xf numFmtId="4" fontId="9" fillId="0" borderId="0" xfId="13" applyNumberFormat="1" applyProtection="1"/>
    <xf numFmtId="0" fontId="97" fillId="0" borderId="0" xfId="30" applyFont="1" applyBorder="1" applyProtection="1"/>
    <xf numFmtId="49" fontId="98" fillId="11" borderId="20" xfId="15" applyNumberFormat="1" applyFont="1" applyFill="1" applyBorder="1" applyAlignment="1" applyProtection="1">
      <alignment horizontal="left" vertical="top" wrapText="1" readingOrder="1"/>
    </xf>
    <xf numFmtId="0" fontId="98" fillId="11" borderId="20" xfId="15" applyNumberFormat="1" applyFont="1" applyFill="1" applyBorder="1" applyAlignment="1" applyProtection="1">
      <alignment horizontal="center" vertical="center" wrapText="1"/>
    </xf>
    <xf numFmtId="4" fontId="98" fillId="11" borderId="20" xfId="15" applyNumberFormat="1" applyFont="1" applyFill="1" applyBorder="1" applyAlignment="1" applyProtection="1">
      <alignment horizontal="right" vertical="center" wrapText="1"/>
    </xf>
    <xf numFmtId="4" fontId="98" fillId="0" borderId="20" xfId="15" applyNumberFormat="1" applyFont="1" applyFill="1" applyBorder="1" applyAlignment="1" applyProtection="1">
      <alignment horizontal="center" vertical="center" wrapText="1"/>
    </xf>
    <xf numFmtId="4" fontId="98" fillId="11" borderId="20" xfId="15" applyNumberFormat="1" applyFont="1" applyFill="1" applyBorder="1" applyAlignment="1" applyProtection="1">
      <alignment horizontal="center" vertical="center" wrapText="1"/>
    </xf>
    <xf numFmtId="0" fontId="97" fillId="0" borderId="0" xfId="30" applyFont="1" applyBorder="1" applyAlignment="1" applyProtection="1">
      <alignment horizontal="center" vertical="center"/>
    </xf>
    <xf numFmtId="49" fontId="99" fillId="0" borderId="0" xfId="15" applyNumberFormat="1" applyFont="1" applyFill="1" applyBorder="1" applyAlignment="1" applyProtection="1">
      <alignment horizontal="left" vertical="top" wrapText="1" readingOrder="1"/>
    </xf>
    <xf numFmtId="0" fontId="99" fillId="0" borderId="0" xfId="15" applyNumberFormat="1" applyFont="1" applyFill="1" applyBorder="1" applyAlignment="1" applyProtection="1">
      <alignment horizontal="center" vertical="top" wrapText="1"/>
    </xf>
    <xf numFmtId="0" fontId="99" fillId="0" borderId="0" xfId="15" applyNumberFormat="1" applyFont="1" applyFill="1" applyBorder="1" applyAlignment="1" applyProtection="1">
      <alignment horizontal="center" wrapText="1"/>
    </xf>
    <xf numFmtId="4" fontId="99" fillId="0" borderId="0" xfId="15" applyNumberFormat="1" applyFont="1" applyFill="1" applyBorder="1" applyAlignment="1" applyProtection="1">
      <alignment horizontal="right" wrapText="1"/>
    </xf>
    <xf numFmtId="4" fontId="99" fillId="0" borderId="0" xfId="15" applyNumberFormat="1" applyFont="1" applyFill="1" applyBorder="1" applyAlignment="1" applyProtection="1">
      <alignment horizontal="center" wrapText="1"/>
      <protection locked="0"/>
    </xf>
    <xf numFmtId="4" fontId="99" fillId="0" borderId="0" xfId="15" applyNumberFormat="1" applyFont="1" applyFill="1" applyBorder="1" applyAlignment="1" applyProtection="1">
      <alignment horizontal="center" wrapText="1"/>
    </xf>
    <xf numFmtId="0" fontId="100" fillId="0" borderId="0" xfId="30" applyFont="1" applyBorder="1" applyProtection="1"/>
    <xf numFmtId="49" fontId="99" fillId="0" borderId="1" xfId="30" applyNumberFormat="1" applyFont="1" applyFill="1" applyBorder="1" applyAlignment="1" applyProtection="1">
      <alignment horizontal="left" vertical="top" readingOrder="1"/>
    </xf>
    <xf numFmtId="0" fontId="101" fillId="0" borderId="1" xfId="30" applyNumberFormat="1" applyFont="1" applyFill="1" applyBorder="1" applyProtection="1"/>
    <xf numFmtId="0" fontId="101" fillId="0" borderId="1" xfId="30" applyFont="1" applyFill="1" applyBorder="1" applyProtection="1"/>
    <xf numFmtId="4" fontId="101" fillId="0" borderId="1" xfId="30" applyNumberFormat="1" applyFont="1" applyFill="1" applyBorder="1" applyAlignment="1" applyProtection="1">
      <alignment horizontal="right"/>
    </xf>
    <xf numFmtId="4" fontId="101" fillId="0" borderId="1" xfId="30" applyNumberFormat="1" applyFont="1" applyFill="1" applyBorder="1" applyProtection="1">
      <protection locked="0"/>
    </xf>
    <xf numFmtId="4" fontId="101" fillId="0" borderId="1" xfId="30" applyNumberFormat="1" applyFont="1" applyFill="1" applyBorder="1" applyAlignment="1" applyProtection="1">
      <alignment horizontal="center"/>
    </xf>
    <xf numFmtId="0" fontId="100" fillId="0" borderId="0" xfId="30" applyFont="1" applyFill="1" applyBorder="1" applyProtection="1"/>
    <xf numFmtId="49" fontId="99" fillId="0" borderId="0" xfId="30" applyNumberFormat="1" applyFont="1" applyFill="1" applyBorder="1" applyAlignment="1" applyProtection="1">
      <alignment horizontal="left" vertical="top" readingOrder="1"/>
    </xf>
    <xf numFmtId="0" fontId="101" fillId="0" borderId="0" xfId="30" applyNumberFormat="1" applyFont="1" applyFill="1" applyBorder="1" applyProtection="1"/>
    <xf numFmtId="0" fontId="101" fillId="0" borderId="0" xfId="30" applyFont="1" applyFill="1" applyBorder="1" applyProtection="1"/>
    <xf numFmtId="4" fontId="101" fillId="0" borderId="0" xfId="30" applyNumberFormat="1" applyFont="1" applyFill="1" applyBorder="1" applyAlignment="1" applyProtection="1">
      <alignment horizontal="right"/>
    </xf>
    <xf numFmtId="4" fontId="101" fillId="0" borderId="0" xfId="30" applyNumberFormat="1" applyFont="1" applyFill="1" applyBorder="1" applyProtection="1">
      <protection locked="0"/>
    </xf>
    <xf numFmtId="4" fontId="101" fillId="0" borderId="0" xfId="30" applyNumberFormat="1" applyFont="1" applyFill="1" applyBorder="1" applyAlignment="1" applyProtection="1">
      <alignment horizontal="center"/>
    </xf>
    <xf numFmtId="49" fontId="102" fillId="10" borderId="0" xfId="14" applyNumberFormat="1" applyFont="1" applyFill="1" applyBorder="1" applyAlignment="1" applyProtection="1">
      <alignment horizontal="left" vertical="top" readingOrder="1"/>
    </xf>
    <xf numFmtId="0" fontId="96" fillId="10" borderId="0" xfId="14" applyNumberFormat="1" applyFont="1" applyFill="1" applyBorder="1" applyAlignment="1" applyProtection="1">
      <alignment vertical="top" wrapText="1"/>
    </xf>
    <xf numFmtId="0" fontId="96" fillId="10" borderId="0" xfId="14" applyFont="1" applyFill="1" applyBorder="1" applyAlignment="1" applyProtection="1">
      <alignment horizontal="center"/>
    </xf>
    <xf numFmtId="4" fontId="96" fillId="10" borderId="0" xfId="14" applyNumberFormat="1" applyFont="1" applyFill="1" applyBorder="1" applyAlignment="1" applyProtection="1">
      <alignment horizontal="right"/>
    </xf>
    <xf numFmtId="4" fontId="96" fillId="0" borderId="0" xfId="14" applyNumberFormat="1" applyFont="1" applyFill="1" applyBorder="1" applyAlignment="1" applyProtection="1">
      <alignment horizontal="right"/>
      <protection locked="0"/>
    </xf>
    <xf numFmtId="4" fontId="96" fillId="10" borderId="0" xfId="14" applyNumberFormat="1" applyFont="1" applyFill="1" applyBorder="1" applyAlignment="1" applyProtection="1">
      <alignment horizontal="center"/>
    </xf>
    <xf numFmtId="0" fontId="97" fillId="0" borderId="0" xfId="11" applyFont="1" applyBorder="1" applyAlignment="1" applyProtection="1">
      <alignment vertical="top"/>
    </xf>
    <xf numFmtId="0" fontId="100" fillId="0" borderId="0" xfId="30" applyNumberFormat="1" applyFont="1" applyFill="1" applyBorder="1" applyAlignment="1" applyProtection="1">
      <alignment vertical="top" wrapText="1"/>
    </xf>
    <xf numFmtId="4" fontId="100" fillId="0" borderId="0" xfId="30" applyNumberFormat="1" applyFont="1" applyFill="1" applyBorder="1" applyAlignment="1" applyProtection="1">
      <alignment horizontal="right"/>
    </xf>
    <xf numFmtId="4" fontId="100" fillId="0" borderId="0" xfId="30" applyNumberFormat="1" applyFont="1" applyFill="1" applyBorder="1" applyProtection="1">
      <protection locked="0"/>
    </xf>
    <xf numFmtId="4" fontId="100" fillId="0" borderId="0" xfId="30" applyNumberFormat="1" applyFont="1" applyFill="1" applyBorder="1" applyAlignment="1" applyProtection="1">
      <alignment horizontal="center"/>
    </xf>
    <xf numFmtId="0" fontId="101" fillId="0" borderId="0" xfId="30" applyNumberFormat="1" applyFont="1" applyFill="1" applyBorder="1" applyAlignment="1" applyProtection="1">
      <alignment vertical="top" wrapText="1"/>
    </xf>
    <xf numFmtId="0" fontId="88" fillId="0" borderId="0" xfId="30" applyNumberFormat="1" applyFont="1" applyFill="1" applyBorder="1" applyAlignment="1" applyProtection="1">
      <alignment vertical="top" wrapText="1"/>
    </xf>
    <xf numFmtId="49" fontId="99" fillId="0" borderId="0" xfId="5" applyNumberFormat="1" applyFont="1" applyFill="1" applyBorder="1" applyAlignment="1" applyProtection="1">
      <alignment horizontal="left" vertical="top" readingOrder="1"/>
    </xf>
    <xf numFmtId="0" fontId="100" fillId="0" borderId="0" xfId="5" applyNumberFormat="1" applyFont="1" applyFill="1" applyBorder="1" applyAlignment="1" applyProtection="1">
      <alignment vertical="top" wrapText="1"/>
    </xf>
    <xf numFmtId="0" fontId="100" fillId="0" borderId="0" xfId="5" applyFont="1" applyFill="1" applyBorder="1" applyProtection="1"/>
    <xf numFmtId="4" fontId="100" fillId="0" borderId="0" xfId="5" applyNumberFormat="1" applyFont="1" applyFill="1" applyBorder="1" applyAlignment="1" applyProtection="1">
      <alignment horizontal="right"/>
    </xf>
    <xf numFmtId="4" fontId="100" fillId="0" borderId="0" xfId="5" applyNumberFormat="1" applyFont="1" applyFill="1" applyBorder="1" applyProtection="1">
      <protection locked="0"/>
    </xf>
    <xf numFmtId="4" fontId="100" fillId="0" borderId="0" xfId="5" applyNumberFormat="1" applyFont="1" applyFill="1" applyBorder="1" applyAlignment="1" applyProtection="1">
      <alignment horizontal="center"/>
    </xf>
    <xf numFmtId="0" fontId="100" fillId="0" borderId="0" xfId="30" applyNumberFormat="1" applyFont="1" applyFill="1" applyBorder="1" applyAlignment="1" applyProtection="1">
      <alignment wrapText="1"/>
    </xf>
    <xf numFmtId="0" fontId="100" fillId="0" borderId="0" xfId="5" applyNumberFormat="1" applyFont="1" applyFill="1" applyBorder="1" applyAlignment="1" applyProtection="1">
      <alignment vertical="top"/>
    </xf>
    <xf numFmtId="0" fontId="100" fillId="0" borderId="0" xfId="5" applyFont="1" applyFill="1" applyBorder="1" applyAlignment="1" applyProtection="1">
      <alignment wrapText="1"/>
    </xf>
    <xf numFmtId="0" fontId="100" fillId="0" borderId="0" xfId="30" applyNumberFormat="1" applyFont="1" applyFill="1" applyBorder="1" applyAlignment="1" applyProtection="1">
      <alignment vertical="top"/>
    </xf>
    <xf numFmtId="0" fontId="100" fillId="0" borderId="0" xfId="30" applyFont="1" applyFill="1" applyBorder="1" applyAlignment="1" applyProtection="1"/>
    <xf numFmtId="4" fontId="100" fillId="0" borderId="0" xfId="30" applyNumberFormat="1" applyFont="1" applyFill="1" applyBorder="1" applyAlignment="1" applyProtection="1">
      <protection locked="0"/>
    </xf>
    <xf numFmtId="0" fontId="22" fillId="0" borderId="0" xfId="30" applyFont="1" applyFill="1" applyProtection="1"/>
    <xf numFmtId="49" fontId="99" fillId="0" borderId="0" xfId="14" applyNumberFormat="1" applyFont="1" applyFill="1" applyBorder="1" applyAlignment="1" applyProtection="1">
      <alignment horizontal="left" vertical="top" readingOrder="1"/>
    </xf>
    <xf numFmtId="0" fontId="88" fillId="11" borderId="0" xfId="30" applyFont="1" applyFill="1" applyAlignment="1" applyProtection="1">
      <alignment horizontal="left" vertical="top" wrapText="1"/>
    </xf>
    <xf numFmtId="0" fontId="22" fillId="0" borderId="0" xfId="14" applyFont="1" applyFill="1" applyBorder="1" applyAlignment="1" applyProtection="1">
      <alignment horizontal="center"/>
    </xf>
    <xf numFmtId="4" fontId="22" fillId="0" borderId="0" xfId="14" applyNumberFormat="1" applyFont="1" applyFill="1" applyBorder="1" applyAlignment="1" applyProtection="1">
      <alignment horizontal="right"/>
    </xf>
    <xf numFmtId="4" fontId="22" fillId="0" borderId="0" xfId="14" applyNumberFormat="1" applyFont="1" applyFill="1" applyBorder="1" applyAlignment="1" applyProtection="1">
      <alignment horizontal="right"/>
      <protection locked="0"/>
    </xf>
    <xf numFmtId="4" fontId="22" fillId="0" borderId="0" xfId="14" applyNumberFormat="1" applyFont="1" applyFill="1" applyBorder="1" applyAlignment="1" applyProtection="1">
      <alignment horizontal="center"/>
    </xf>
    <xf numFmtId="0" fontId="100" fillId="0" borderId="0" xfId="11" applyFont="1" applyFill="1" applyBorder="1" applyAlignment="1" applyProtection="1">
      <alignment vertical="top"/>
    </xf>
    <xf numFmtId="0" fontId="22" fillId="0" borderId="0" xfId="30" applyFont="1" applyFill="1" applyAlignment="1" applyProtection="1">
      <alignment horizontal="left" vertical="top" wrapText="1"/>
    </xf>
    <xf numFmtId="49" fontId="103" fillId="0" borderId="0" xfId="30" applyNumberFormat="1" applyFont="1" applyFill="1" applyBorder="1" applyAlignment="1" applyProtection="1">
      <alignment horizontal="left" vertical="top" wrapText="1" readingOrder="1"/>
    </xf>
    <xf numFmtId="4" fontId="22" fillId="0" borderId="0" xfId="30" applyNumberFormat="1" applyFont="1" applyFill="1" applyAlignment="1">
      <alignment horizontal="justify" vertical="top" wrapText="1"/>
    </xf>
    <xf numFmtId="0" fontId="22" fillId="0" borderId="0" xfId="30" applyFont="1" applyFill="1" applyBorder="1" applyAlignment="1" applyProtection="1">
      <alignment horizontal="center" wrapText="1" readingOrder="1"/>
    </xf>
    <xf numFmtId="4" fontId="22" fillId="0" borderId="0" xfId="30" applyNumberFormat="1" applyFont="1" applyFill="1" applyBorder="1" applyAlignment="1" applyProtection="1">
      <alignment horizontal="right" wrapText="1" readingOrder="1"/>
    </xf>
    <xf numFmtId="4" fontId="22" fillId="0" borderId="0" xfId="30" applyNumberFormat="1" applyFont="1" applyFill="1" applyBorder="1" applyAlignment="1" applyProtection="1">
      <alignment horizontal="right" wrapText="1" readingOrder="1"/>
      <protection locked="0"/>
    </xf>
    <xf numFmtId="4" fontId="22" fillId="0" borderId="0" xfId="30" applyNumberFormat="1" applyFont="1" applyFill="1" applyBorder="1" applyAlignment="1" applyProtection="1">
      <alignment horizontal="center" wrapText="1" readingOrder="1"/>
    </xf>
    <xf numFmtId="0" fontId="22" fillId="0" borderId="0" xfId="30" applyFont="1" applyFill="1" applyBorder="1" applyAlignment="1" applyProtection="1">
      <alignment vertical="center"/>
    </xf>
    <xf numFmtId="0" fontId="104" fillId="0" borderId="0" xfId="30" applyFont="1" applyProtection="1"/>
    <xf numFmtId="0" fontId="105" fillId="0" borderId="0" xfId="30" applyFont="1" applyFill="1" applyAlignment="1" applyProtection="1">
      <alignment horizontal="left" vertical="top" wrapText="1"/>
    </xf>
    <xf numFmtId="0" fontId="100" fillId="0" borderId="1" xfId="30" applyNumberFormat="1" applyFont="1" applyFill="1" applyBorder="1" applyAlignment="1" applyProtection="1">
      <alignment horizontal="right" vertical="top" wrapText="1"/>
    </xf>
    <xf numFmtId="0" fontId="100" fillId="0" borderId="1" xfId="30" applyFont="1" applyFill="1" applyBorder="1" applyProtection="1"/>
    <xf numFmtId="4" fontId="100" fillId="0" borderId="1" xfId="30" applyNumberFormat="1" applyFont="1" applyFill="1" applyBorder="1" applyAlignment="1" applyProtection="1">
      <alignment horizontal="right"/>
    </xf>
    <xf numFmtId="4" fontId="100" fillId="0" borderId="1" xfId="30" applyNumberFormat="1" applyFont="1" applyFill="1" applyBorder="1" applyProtection="1">
      <protection locked="0"/>
    </xf>
    <xf numFmtId="4" fontId="100" fillId="0" borderId="1" xfId="30" applyNumberFormat="1" applyFont="1" applyFill="1" applyBorder="1" applyAlignment="1" applyProtection="1">
      <alignment horizontal="center"/>
    </xf>
    <xf numFmtId="0" fontId="100" fillId="0" borderId="0" xfId="11" applyFont="1" applyBorder="1" applyAlignment="1" applyProtection="1">
      <alignment vertical="top"/>
    </xf>
    <xf numFmtId="0" fontId="100" fillId="0" borderId="0" xfId="30" applyNumberFormat="1" applyFont="1" applyFill="1" applyBorder="1" applyAlignment="1" applyProtection="1">
      <alignment horizontal="right" vertical="top" wrapText="1"/>
    </xf>
    <xf numFmtId="0" fontId="100" fillId="0" borderId="0" xfId="14" applyNumberFormat="1" applyFont="1" applyFill="1" applyBorder="1" applyAlignment="1" applyProtection="1">
      <alignment vertical="top" wrapText="1"/>
    </xf>
    <xf numFmtId="0" fontId="100" fillId="0" borderId="0" xfId="14" applyFont="1" applyFill="1" applyBorder="1" applyAlignment="1" applyProtection="1">
      <alignment horizontal="center"/>
    </xf>
    <xf numFmtId="4" fontId="100" fillId="0" borderId="0" xfId="14" applyNumberFormat="1" applyFont="1" applyFill="1" applyBorder="1" applyAlignment="1" applyProtection="1">
      <alignment horizontal="right"/>
    </xf>
    <xf numFmtId="4" fontId="100" fillId="0" borderId="0" xfId="14" applyNumberFormat="1" applyFont="1" applyFill="1" applyBorder="1" applyAlignment="1" applyProtection="1">
      <alignment horizontal="right"/>
      <protection locked="0"/>
    </xf>
    <xf numFmtId="4" fontId="100" fillId="0" borderId="0" xfId="14" applyNumberFormat="1" applyFont="1" applyFill="1" applyBorder="1" applyAlignment="1" applyProtection="1">
      <alignment horizontal="center"/>
    </xf>
    <xf numFmtId="0" fontId="106" fillId="0" borderId="0" xfId="30" applyNumberFormat="1" applyFont="1" applyFill="1" applyBorder="1" applyAlignment="1" applyProtection="1">
      <alignment vertical="top" wrapText="1"/>
    </xf>
    <xf numFmtId="0" fontId="101" fillId="0" borderId="0" xfId="11" applyFont="1" applyFill="1" applyBorder="1" applyAlignment="1" applyProtection="1">
      <alignment vertical="top"/>
    </xf>
    <xf numFmtId="0" fontId="100" fillId="0" borderId="0" xfId="30" applyFont="1" applyFill="1" applyBorder="1" applyAlignment="1" applyProtection="1">
      <alignment horizontal="center"/>
    </xf>
    <xf numFmtId="49" fontId="99" fillId="0" borderId="0" xfId="12" applyNumberFormat="1" applyFont="1" applyFill="1" applyBorder="1" applyAlignment="1" applyProtection="1">
      <alignment horizontal="left" vertical="top" readingOrder="1"/>
    </xf>
    <xf numFmtId="0" fontId="100" fillId="0" borderId="0" xfId="12" applyNumberFormat="1" applyFont="1" applyFill="1" applyBorder="1" applyAlignment="1" applyProtection="1">
      <alignment vertical="top" wrapText="1"/>
    </xf>
    <xf numFmtId="49" fontId="100" fillId="0" borderId="0" xfId="12" applyNumberFormat="1" applyFont="1" applyFill="1" applyBorder="1" applyAlignment="1" applyProtection="1">
      <alignment horizontal="center" wrapText="1"/>
    </xf>
    <xf numFmtId="4" fontId="100" fillId="0" borderId="0" xfId="12" applyNumberFormat="1" applyFont="1" applyFill="1" applyBorder="1" applyAlignment="1" applyProtection="1">
      <alignment horizontal="right" wrapText="1"/>
    </xf>
    <xf numFmtId="4" fontId="100" fillId="0" borderId="0" xfId="12" applyNumberFormat="1" applyFont="1" applyFill="1" applyBorder="1" applyAlignment="1" applyProtection="1">
      <alignment horizontal="right" wrapText="1"/>
      <protection locked="0"/>
    </xf>
    <xf numFmtId="4" fontId="100" fillId="0" borderId="0" xfId="12" applyNumberFormat="1" applyFont="1" applyFill="1" applyBorder="1" applyAlignment="1" applyProtection="1">
      <alignment horizontal="center" wrapText="1"/>
    </xf>
    <xf numFmtId="0" fontId="100" fillId="0" borderId="0" xfId="30" applyNumberFormat="1" applyFont="1" applyFill="1" applyBorder="1" applyAlignment="1" applyProtection="1">
      <alignment vertical="top" wrapText="1" readingOrder="1"/>
    </xf>
    <xf numFmtId="49" fontId="99" fillId="0" borderId="0" xfId="30" applyNumberFormat="1" applyFont="1" applyFill="1" applyBorder="1" applyAlignment="1" applyProtection="1">
      <alignment horizontal="left" vertical="top" wrapText="1" readingOrder="1"/>
    </xf>
    <xf numFmtId="0" fontId="100" fillId="0" borderId="0" xfId="30" applyFont="1" applyFill="1" applyBorder="1" applyAlignment="1" applyProtection="1">
      <alignment horizontal="center" wrapText="1" readingOrder="1"/>
    </xf>
    <xf numFmtId="4" fontId="100" fillId="0" borderId="0" xfId="30" applyNumberFormat="1" applyFont="1" applyFill="1" applyBorder="1" applyProtection="1"/>
    <xf numFmtId="4" fontId="100" fillId="0" borderId="0" xfId="30" applyNumberFormat="1" applyFont="1" applyFill="1" applyBorder="1" applyAlignment="1" applyProtection="1">
      <alignment horizontal="right" wrapText="1" readingOrder="1"/>
      <protection locked="0"/>
    </xf>
    <xf numFmtId="4" fontId="100" fillId="0" borderId="0" xfId="30" applyNumberFormat="1" applyFont="1" applyFill="1" applyBorder="1" applyAlignment="1" applyProtection="1">
      <alignment horizontal="center" wrapText="1" readingOrder="1"/>
    </xf>
    <xf numFmtId="49" fontId="99" fillId="0" borderId="0" xfId="30" applyNumberFormat="1" applyFont="1" applyBorder="1" applyAlignment="1" applyProtection="1">
      <alignment horizontal="left" vertical="top" wrapText="1" readingOrder="1"/>
    </xf>
    <xf numFmtId="0" fontId="100" fillId="0" borderId="0" xfId="30" applyNumberFormat="1" applyFont="1" applyBorder="1" applyAlignment="1" applyProtection="1">
      <alignment vertical="top" wrapText="1" readingOrder="1"/>
    </xf>
    <xf numFmtId="0" fontId="100" fillId="0" borderId="0" xfId="30" applyFont="1" applyBorder="1" applyAlignment="1" applyProtection="1">
      <alignment horizontal="center" wrapText="1" readingOrder="1"/>
    </xf>
    <xf numFmtId="4" fontId="100" fillId="0" borderId="0" xfId="30" applyNumberFormat="1" applyFont="1" applyBorder="1" applyAlignment="1" applyProtection="1">
      <alignment horizontal="right" wrapText="1" readingOrder="1"/>
    </xf>
    <xf numFmtId="4" fontId="100" fillId="0" borderId="0" xfId="30" applyNumberFormat="1" applyFont="1" applyFill="1" applyBorder="1" applyAlignment="1" applyProtection="1">
      <alignment horizontal="right" wrapText="1" readingOrder="1"/>
    </xf>
    <xf numFmtId="4" fontId="100" fillId="0" borderId="0" xfId="30" applyNumberFormat="1" applyFont="1" applyBorder="1" applyAlignment="1" applyProtection="1">
      <alignment horizontal="center" wrapText="1" readingOrder="1"/>
    </xf>
    <xf numFmtId="0" fontId="96" fillId="0" borderId="0" xfId="11" applyFont="1" applyBorder="1" applyAlignment="1" applyProtection="1">
      <alignment vertical="top"/>
    </xf>
    <xf numFmtId="0" fontId="100" fillId="0" borderId="0" xfId="5" applyFont="1" applyFill="1" applyBorder="1" applyAlignment="1" applyProtection="1">
      <alignment horizontal="center"/>
    </xf>
    <xf numFmtId="4" fontId="100" fillId="0" borderId="0" xfId="5" applyNumberFormat="1" applyFont="1" applyFill="1" applyBorder="1" applyAlignment="1" applyProtection="1">
      <alignment horizontal="right"/>
      <protection locked="0"/>
    </xf>
    <xf numFmtId="0" fontId="100" fillId="0" borderId="0" xfId="30" applyNumberFormat="1" applyFont="1" applyFill="1" applyAlignment="1" applyProtection="1">
      <alignment wrapText="1"/>
    </xf>
    <xf numFmtId="0" fontId="100" fillId="0" borderId="0" xfId="30" applyFont="1" applyFill="1" applyProtection="1"/>
    <xf numFmtId="4" fontId="100" fillId="0" borderId="0" xfId="30" applyNumberFormat="1" applyFont="1" applyFill="1" applyProtection="1"/>
    <xf numFmtId="0" fontId="99" fillId="0" borderId="0" xfId="11" applyFont="1" applyFill="1" applyBorder="1" applyAlignment="1" applyProtection="1">
      <alignment horizontal="left" vertical="top" readingOrder="1"/>
    </xf>
    <xf numFmtId="49" fontId="100" fillId="0" borderId="0" xfId="30" applyNumberFormat="1" applyFont="1" applyFill="1" applyBorder="1" applyAlignment="1" applyProtection="1">
      <alignment vertical="top" wrapText="1"/>
    </xf>
    <xf numFmtId="0" fontId="101" fillId="0" borderId="0" xfId="11" applyFont="1" applyBorder="1" applyAlignment="1" applyProtection="1">
      <alignment vertical="top"/>
    </xf>
    <xf numFmtId="0" fontId="101" fillId="0" borderId="0" xfId="30" applyNumberFormat="1" applyFont="1" applyBorder="1" applyAlignment="1" applyProtection="1">
      <alignment vertical="top" wrapText="1" readingOrder="1"/>
    </xf>
    <xf numFmtId="0" fontId="100" fillId="0" borderId="0" xfId="30" applyNumberFormat="1" applyFont="1" applyFill="1" applyBorder="1" applyAlignment="1" applyProtection="1">
      <alignment horizontal="left" vertical="top" wrapText="1"/>
    </xf>
    <xf numFmtId="0" fontId="99" fillId="0" borderId="0" xfId="30" applyNumberFormat="1" applyFont="1" applyFill="1" applyBorder="1" applyAlignment="1" applyProtection="1">
      <alignment vertical="top" wrapText="1" readingOrder="1"/>
    </xf>
    <xf numFmtId="170" fontId="100" fillId="0" borderId="0" xfId="30" applyNumberFormat="1" applyFont="1" applyFill="1" applyBorder="1" applyAlignment="1" applyProtection="1">
      <alignment horizontal="center" wrapText="1" readingOrder="1"/>
    </xf>
    <xf numFmtId="49" fontId="100" fillId="0" borderId="0" xfId="8" applyNumberFormat="1" applyFont="1" applyFill="1" applyBorder="1" applyAlignment="1" applyProtection="1">
      <alignment horizontal="left" vertical="top" wrapText="1"/>
    </xf>
    <xf numFmtId="49" fontId="99" fillId="0" borderId="0" xfId="30" applyNumberFormat="1" applyFont="1" applyBorder="1" applyAlignment="1" applyProtection="1">
      <alignment horizontal="left" vertical="top" readingOrder="1"/>
    </xf>
    <xf numFmtId="0" fontId="100" fillId="0" borderId="0" xfId="30" applyNumberFormat="1" applyFont="1" applyBorder="1" applyAlignment="1" applyProtection="1">
      <alignment vertical="top"/>
    </xf>
    <xf numFmtId="0" fontId="100" fillId="0" borderId="0" xfId="30" applyFont="1" applyBorder="1" applyAlignment="1" applyProtection="1"/>
    <xf numFmtId="4" fontId="100" fillId="0" borderId="0" xfId="30" applyNumberFormat="1" applyFont="1" applyBorder="1" applyAlignment="1" applyProtection="1">
      <alignment horizontal="right"/>
    </xf>
    <xf numFmtId="4" fontId="100" fillId="0" borderId="0" xfId="30" applyNumberFormat="1" applyFont="1" applyBorder="1" applyAlignment="1" applyProtection="1">
      <alignment horizontal="center"/>
    </xf>
    <xf numFmtId="49" fontId="108" fillId="0" borderId="0" xfId="5" applyNumberFormat="1" applyFont="1" applyFill="1" applyBorder="1" applyAlignment="1" applyProtection="1">
      <alignment horizontal="left" vertical="top" readingOrder="1"/>
    </xf>
    <xf numFmtId="0" fontId="101" fillId="0" borderId="0" xfId="5" applyNumberFormat="1" applyFont="1" applyFill="1" applyBorder="1" applyAlignment="1" applyProtection="1">
      <alignment vertical="top" wrapText="1"/>
    </xf>
    <xf numFmtId="49" fontId="99" fillId="0" borderId="1" xfId="30" applyNumberFormat="1" applyFont="1" applyBorder="1" applyAlignment="1" applyProtection="1">
      <alignment horizontal="left" vertical="top" readingOrder="1"/>
    </xf>
    <xf numFmtId="0" fontId="100" fillId="0" borderId="1" xfId="30" applyNumberFormat="1" applyFont="1" applyFill="1" applyBorder="1" applyAlignment="1" applyProtection="1">
      <alignment vertical="top"/>
    </xf>
    <xf numFmtId="0" fontId="100" fillId="0" borderId="1" xfId="30" applyFont="1" applyBorder="1" applyAlignment="1" applyProtection="1"/>
    <xf numFmtId="4" fontId="100" fillId="0" borderId="1" xfId="30" applyNumberFormat="1" applyFont="1" applyBorder="1" applyAlignment="1" applyProtection="1">
      <alignment horizontal="right"/>
    </xf>
    <xf numFmtId="4" fontId="100" fillId="0" borderId="1" xfId="30" applyNumberFormat="1" applyFont="1" applyFill="1" applyBorder="1" applyAlignment="1" applyProtection="1">
      <protection locked="0"/>
    </xf>
    <xf numFmtId="4" fontId="100" fillId="0" borderId="1" xfId="30" applyNumberFormat="1" applyFont="1" applyBorder="1" applyAlignment="1" applyProtection="1">
      <alignment horizontal="center"/>
    </xf>
    <xf numFmtId="4" fontId="100" fillId="0" borderId="0" xfId="30" applyNumberFormat="1" applyFont="1" applyFill="1" applyBorder="1" applyAlignment="1" applyProtection="1"/>
    <xf numFmtId="0" fontId="22" fillId="0" borderId="0" xfId="23" applyFont="1" applyAlignment="1" applyProtection="1">
      <alignment vertical="top"/>
    </xf>
    <xf numFmtId="0" fontId="22" fillId="0" borderId="0" xfId="23" applyFont="1" applyAlignment="1" applyProtection="1">
      <alignment horizontal="justify" vertical="top"/>
    </xf>
    <xf numFmtId="0" fontId="67" fillId="0" borderId="0" xfId="30" applyFont="1" applyBorder="1" applyProtection="1"/>
    <xf numFmtId="0" fontId="3" fillId="0" borderId="0" xfId="0" applyFont="1" applyProtection="1"/>
    <xf numFmtId="0" fontId="11" fillId="0" borderId="0" xfId="74" quotePrefix="1" applyFont="1" applyAlignment="1" applyProtection="1">
      <alignment horizontal="left" vertical="center"/>
    </xf>
    <xf numFmtId="0" fontId="0" fillId="0" borderId="0" xfId="0" applyProtection="1"/>
    <xf numFmtId="0" fontId="3" fillId="0" borderId="0" xfId="0" quotePrefix="1" applyFont="1" applyAlignment="1" applyProtection="1">
      <alignment horizontal="right"/>
    </xf>
    <xf numFmtId="0" fontId="9" fillId="0" borderId="0" xfId="74" quotePrefix="1" applyFont="1" applyProtection="1"/>
    <xf numFmtId="0" fontId="3" fillId="0" borderId="0" xfId="0" applyFont="1" applyAlignment="1" applyProtection="1">
      <alignment horizontal="right"/>
    </xf>
    <xf numFmtId="0" fontId="72" fillId="0" borderId="0" xfId="74" quotePrefix="1" applyFont="1" applyProtection="1"/>
    <xf numFmtId="0" fontId="9" fillId="0" borderId="0" xfId="91" quotePrefix="1" applyFont="1" applyProtection="1"/>
    <xf numFmtId="0" fontId="9" fillId="5" borderId="0" xfId="74" quotePrefix="1" applyFont="1" applyFill="1" applyAlignment="1" applyProtection="1">
      <alignment horizontal="left"/>
    </xf>
    <xf numFmtId="0" fontId="9" fillId="0" borderId="0" xfId="0" applyFont="1" applyProtection="1"/>
    <xf numFmtId="0" fontId="11" fillId="5" borderId="0" xfId="74" quotePrefix="1" applyFont="1" applyFill="1" applyAlignment="1" applyProtection="1">
      <alignment horizontal="left"/>
    </xf>
    <xf numFmtId="0" fontId="11" fillId="0" borderId="0" xfId="74" quotePrefix="1" applyFont="1" applyAlignment="1" applyProtection="1">
      <alignment horizontal="left"/>
    </xf>
    <xf numFmtId="0" fontId="11" fillId="0" borderId="0" xfId="0" applyFont="1" applyProtection="1"/>
    <xf numFmtId="0" fontId="11" fillId="0" borderId="0" xfId="74" quotePrefix="1" applyFont="1" applyProtection="1"/>
    <xf numFmtId="0" fontId="73" fillId="0" borderId="0" xfId="0" applyFont="1" applyProtection="1"/>
    <xf numFmtId="0" fontId="67" fillId="0" borderId="0" xfId="30" applyFont="1" applyFill="1" applyBorder="1" applyProtection="1"/>
    <xf numFmtId="0" fontId="93" fillId="0" borderId="1" xfId="11" applyFont="1" applyBorder="1" applyAlignment="1" applyProtection="1">
      <alignment horizontal="center" vertical="center" wrapText="1" readingOrder="1"/>
    </xf>
    <xf numFmtId="0" fontId="93" fillId="0" borderId="1" xfId="11" applyFont="1" applyBorder="1" applyAlignment="1" applyProtection="1">
      <alignment vertical="center" wrapText="1" readingOrder="1"/>
    </xf>
    <xf numFmtId="170" fontId="93" fillId="0" borderId="1" xfId="11" applyNumberFormat="1" applyFont="1" applyBorder="1" applyAlignment="1" applyProtection="1">
      <alignment horizontal="right" vertical="center" wrapText="1" readingOrder="1"/>
    </xf>
    <xf numFmtId="0" fontId="90" fillId="0" borderId="0" xfId="72" applyFont="1" applyFill="1" applyBorder="1" applyAlignment="1" applyProtection="1"/>
    <xf numFmtId="0" fontId="40" fillId="0" borderId="7" xfId="72" applyFont="1" applyBorder="1" applyAlignment="1" applyProtection="1">
      <alignment horizontal="left"/>
    </xf>
    <xf numFmtId="0" fontId="40" fillId="0" borderId="2" xfId="72" quotePrefix="1" applyFont="1" applyBorder="1" applyAlignment="1" applyProtection="1">
      <alignment horizontal="justify"/>
    </xf>
    <xf numFmtId="4" fontId="32" fillId="0" borderId="7" xfId="72" applyNumberFormat="1" applyFont="1" applyFill="1" applyBorder="1" applyAlignment="1" applyProtection="1"/>
    <xf numFmtId="0" fontId="40" fillId="0" borderId="0" xfId="72" applyFont="1" applyFill="1" applyBorder="1" applyAlignment="1" applyProtection="1"/>
    <xf numFmtId="0" fontId="40" fillId="0" borderId="0" xfId="72" applyFont="1" applyFill="1" applyBorder="1" applyAlignment="1" applyProtection="1">
      <alignment wrapText="1"/>
    </xf>
    <xf numFmtId="0" fontId="40" fillId="0" borderId="7" xfId="0" applyFont="1" applyFill="1" applyBorder="1" applyAlignment="1" applyProtection="1">
      <alignment wrapText="1"/>
    </xf>
    <xf numFmtId="0" fontId="32" fillId="0" borderId="0" xfId="72" applyFont="1" applyBorder="1" applyAlignment="1" applyProtection="1"/>
    <xf numFmtId="0" fontId="109" fillId="0" borderId="0" xfId="72" applyFont="1" applyFill="1" applyBorder="1" applyAlignment="1" applyProtection="1"/>
    <xf numFmtId="0" fontId="40" fillId="0" borderId="0" xfId="72" applyNumberFormat="1" applyFont="1" applyFill="1" applyBorder="1" applyAlignment="1" applyProtection="1"/>
    <xf numFmtId="0" fontId="109" fillId="0" borderId="0" xfId="0" applyFont="1" applyBorder="1" applyAlignment="1" applyProtection="1">
      <alignment horizontal="left"/>
    </xf>
    <xf numFmtId="0" fontId="40" fillId="0" borderId="0" xfId="0" applyFont="1" applyBorder="1" applyAlignment="1" applyProtection="1">
      <alignment horizontal="left"/>
    </xf>
    <xf numFmtId="0" fontId="40" fillId="0" borderId="0" xfId="74" applyFont="1" applyBorder="1" applyAlignment="1" applyProtection="1">
      <alignment horizontal="left"/>
    </xf>
    <xf numFmtId="0" fontId="40" fillId="0" borderId="0" xfId="0" applyFont="1" applyBorder="1" applyProtection="1"/>
    <xf numFmtId="4" fontId="40" fillId="0" borderId="0" xfId="72" applyNumberFormat="1" applyFont="1" applyFill="1" applyBorder="1" applyAlignment="1" applyProtection="1">
      <alignment horizontal="right"/>
    </xf>
    <xf numFmtId="0" fontId="40" fillId="0" borderId="7" xfId="0" quotePrefix="1" applyFont="1" applyBorder="1" applyAlignment="1" applyProtection="1">
      <alignment vertical="top" wrapText="1"/>
    </xf>
    <xf numFmtId="0" fontId="40" fillId="0" borderId="7" xfId="0" quotePrefix="1" applyFont="1" applyFill="1" applyBorder="1" applyAlignment="1" applyProtection="1"/>
    <xf numFmtId="49" fontId="88" fillId="0" borderId="0" xfId="72" applyNumberFormat="1" applyFont="1" applyFill="1" applyBorder="1" applyAlignment="1" applyProtection="1"/>
    <xf numFmtId="0" fontId="32" fillId="0" borderId="0" xfId="72" applyFont="1" applyBorder="1" applyAlignment="1" applyProtection="1">
      <alignment horizontal="right"/>
    </xf>
    <xf numFmtId="0" fontId="40" fillId="0" borderId="0" xfId="72" applyFont="1" applyBorder="1" applyAlignment="1" applyProtection="1"/>
    <xf numFmtId="4" fontId="40" fillId="0" borderId="0" xfId="72" applyNumberFormat="1" applyFont="1" applyBorder="1" applyAlignment="1" applyProtection="1">
      <alignment horizontal="right"/>
    </xf>
    <xf numFmtId="4" fontId="32" fillId="0" borderId="0" xfId="72" applyNumberFormat="1" applyFont="1" applyBorder="1" applyAlignment="1" applyProtection="1"/>
    <xf numFmtId="0" fontId="22" fillId="0" borderId="0" xfId="72" applyFont="1" applyBorder="1" applyProtection="1"/>
    <xf numFmtId="0" fontId="22" fillId="0" borderId="0" xfId="72" applyFont="1" applyProtection="1"/>
    <xf numFmtId="0" fontId="40" fillId="0" borderId="0" xfId="72" quotePrefix="1" applyFont="1" applyFill="1" applyBorder="1" applyAlignment="1" applyProtection="1">
      <alignment horizontal="right"/>
    </xf>
    <xf numFmtId="0" fontId="32" fillId="0" borderId="0" xfId="72" applyFont="1" applyFill="1" applyAlignment="1" applyProtection="1">
      <alignment horizontal="right"/>
    </xf>
    <xf numFmtId="0" fontId="40" fillId="0" borderId="0" xfId="72" applyFont="1" applyFill="1" applyAlignment="1" applyProtection="1"/>
    <xf numFmtId="4" fontId="40" fillId="0" borderId="0" xfId="72" applyNumberFormat="1" applyFont="1" applyFill="1" applyAlignment="1" applyProtection="1">
      <alignment horizontal="right"/>
    </xf>
    <xf numFmtId="4" fontId="32" fillId="0" borderId="0" xfId="72" applyNumberFormat="1" applyFont="1" applyFill="1" applyAlignment="1" applyProtection="1"/>
    <xf numFmtId="0" fontId="22" fillId="0" borderId="0" xfId="72" applyFont="1" applyFill="1" applyProtection="1"/>
    <xf numFmtId="0" fontId="40" fillId="0" borderId="7" xfId="72" applyFont="1" applyFill="1" applyBorder="1" applyAlignment="1" applyProtection="1">
      <alignment horizontal="right"/>
    </xf>
    <xf numFmtId="4" fontId="40" fillId="0" borderId="7" xfId="72" applyNumberFormat="1" applyFont="1" applyFill="1" applyBorder="1" applyAlignment="1" applyProtection="1"/>
    <xf numFmtId="49" fontId="40" fillId="0" borderId="7" xfId="72" quotePrefix="1" applyNumberFormat="1" applyFont="1" applyFill="1" applyBorder="1" applyAlignment="1" applyProtection="1">
      <alignment horizontal="right"/>
    </xf>
    <xf numFmtId="49" fontId="40" fillId="0" borderId="7" xfId="72" applyNumberFormat="1" applyFont="1" applyFill="1" applyBorder="1" applyAlignment="1" applyProtection="1">
      <alignment horizontal="right"/>
    </xf>
    <xf numFmtId="0" fontId="110" fillId="0" borderId="7" xfId="72" quotePrefix="1" applyFont="1" applyFill="1" applyBorder="1" applyAlignment="1" applyProtection="1"/>
    <xf numFmtId="0" fontId="40" fillId="0" borderId="0" xfId="72" quotePrefix="1" applyFont="1" applyFill="1" applyBorder="1" applyAlignment="1" applyProtection="1"/>
    <xf numFmtId="0" fontId="40" fillId="0" borderId="0" xfId="72" applyFont="1" applyFill="1" applyBorder="1" applyAlignment="1" applyProtection="1">
      <alignment horizontal="right"/>
    </xf>
    <xf numFmtId="4" fontId="40" fillId="0" borderId="0" xfId="72" applyNumberFormat="1" applyFont="1" applyFill="1" applyBorder="1" applyAlignment="1" applyProtection="1"/>
    <xf numFmtId="4" fontId="32" fillId="0" borderId="0" xfId="72" applyNumberFormat="1" applyFont="1" applyBorder="1" applyAlignment="1" applyProtection="1">
      <alignment horizontal="right"/>
    </xf>
    <xf numFmtId="49" fontId="111" fillId="0" borderId="5" xfId="72" applyNumberFormat="1" applyFont="1" applyFill="1" applyBorder="1" applyAlignment="1" applyProtection="1">
      <alignment horizontal="center" vertical="center"/>
    </xf>
    <xf numFmtId="0" fontId="111" fillId="0" borderId="5" xfId="72" applyNumberFormat="1" applyFont="1" applyBorder="1" applyAlignment="1" applyProtection="1">
      <alignment horizontal="center" vertical="center"/>
    </xf>
    <xf numFmtId="1" fontId="111" fillId="0" borderId="5" xfId="72" applyNumberFormat="1" applyFont="1" applyBorder="1" applyAlignment="1" applyProtection="1">
      <alignment horizontal="right" vertical="center"/>
    </xf>
    <xf numFmtId="4" fontId="111" fillId="0" borderId="5" xfId="72" applyNumberFormat="1" applyFont="1" applyBorder="1" applyAlignment="1" applyProtection="1">
      <alignment horizontal="center" vertical="center"/>
    </xf>
    <xf numFmtId="0" fontId="110" fillId="0" borderId="4" xfId="72" quotePrefix="1" applyFont="1" applyFill="1" applyBorder="1" applyAlignment="1" applyProtection="1">
      <alignment horizontal="right"/>
    </xf>
    <xf numFmtId="0" fontId="40" fillId="0" borderId="4" xfId="72" applyFont="1" applyFill="1" applyBorder="1" applyAlignment="1" applyProtection="1">
      <alignment horizontal="right"/>
    </xf>
    <xf numFmtId="0" fontId="40" fillId="0" borderId="4" xfId="72" applyFont="1" applyFill="1" applyBorder="1" applyAlignment="1" applyProtection="1"/>
    <xf numFmtId="4" fontId="40" fillId="0" borderId="4" xfId="72" applyNumberFormat="1" applyFont="1" applyFill="1" applyBorder="1" applyAlignment="1" applyProtection="1">
      <alignment horizontal="right"/>
    </xf>
    <xf numFmtId="4" fontId="40" fillId="0" borderId="4" xfId="72" applyNumberFormat="1" applyFont="1" applyFill="1" applyBorder="1" applyAlignment="1" applyProtection="1"/>
    <xf numFmtId="0" fontId="32" fillId="0" borderId="8" xfId="72" quotePrefix="1" applyFont="1" applyFill="1" applyBorder="1" applyAlignment="1" applyProtection="1"/>
    <xf numFmtId="0" fontId="32" fillId="0" borderId="8" xfId="72" applyFont="1" applyFill="1" applyBorder="1" applyAlignment="1" applyProtection="1"/>
    <xf numFmtId="0" fontId="32" fillId="0" borderId="7" xfId="72" applyFont="1" applyFill="1" applyBorder="1" applyAlignment="1" applyProtection="1">
      <alignment horizontal="right"/>
    </xf>
    <xf numFmtId="0" fontId="32" fillId="0" borderId="7" xfId="72" applyFont="1" applyFill="1" applyBorder="1" applyAlignment="1" applyProtection="1"/>
    <xf numFmtId="4" fontId="32" fillId="0" borderId="8" xfId="72" applyNumberFormat="1" applyFont="1" applyFill="1" applyBorder="1" applyAlignment="1" applyProtection="1"/>
    <xf numFmtId="0" fontId="109" fillId="0" borderId="7" xfId="72" quotePrefix="1" applyFont="1" applyFill="1" applyBorder="1" applyAlignment="1" applyProtection="1">
      <alignment horizontal="right"/>
    </xf>
    <xf numFmtId="0" fontId="109" fillId="0" borderId="7" xfId="72" quotePrefix="1" applyNumberFormat="1" applyFont="1" applyFill="1" applyBorder="1" applyAlignment="1" applyProtection="1">
      <alignment horizontal="left"/>
    </xf>
    <xf numFmtId="4" fontId="40" fillId="0" borderId="7" xfId="72" applyNumberFormat="1" applyFont="1" applyFill="1" applyBorder="1" applyAlignment="1" applyProtection="1">
      <alignment horizontal="right"/>
      <protection locked="0"/>
    </xf>
    <xf numFmtId="49" fontId="32" fillId="0" borderId="7" xfId="72" applyNumberFormat="1" applyFont="1" applyFill="1" applyBorder="1" applyAlignment="1" applyProtection="1">
      <alignment horizontal="right"/>
    </xf>
    <xf numFmtId="4" fontId="40" fillId="2" borderId="2" xfId="72" applyNumberFormat="1" applyFont="1" applyFill="1" applyBorder="1" applyAlignment="1" applyProtection="1">
      <alignment horizontal="right"/>
      <protection locked="0"/>
    </xf>
    <xf numFmtId="0" fontId="110" fillId="0" borderId="0" xfId="72" quotePrefix="1" applyFont="1" applyFill="1" applyBorder="1" applyAlignment="1" applyProtection="1"/>
    <xf numFmtId="0" fontId="40" fillId="0" borderId="1" xfId="0" quotePrefix="1" applyFont="1" applyBorder="1" applyAlignment="1" applyProtection="1">
      <alignment wrapText="1"/>
    </xf>
    <xf numFmtId="4" fontId="40" fillId="0" borderId="23" xfId="72" applyNumberFormat="1" applyFont="1" applyBorder="1" applyAlignment="1" applyProtection="1">
      <alignment horizontal="right"/>
    </xf>
    <xf numFmtId="0" fontId="40" fillId="0" borderId="8" xfId="72" quotePrefix="1" applyFont="1" applyFill="1" applyBorder="1" applyProtection="1"/>
    <xf numFmtId="0" fontId="40" fillId="0" borderId="14" xfId="72" applyFont="1" applyFill="1" applyBorder="1" applyAlignment="1" applyProtection="1">
      <alignment horizontal="right"/>
    </xf>
    <xf numFmtId="4" fontId="40" fillId="0" borderId="0" xfId="72" applyNumberFormat="1" applyFont="1" applyFill="1" applyBorder="1" applyAlignment="1" applyProtection="1">
      <alignment vertical="top"/>
    </xf>
    <xf numFmtId="0" fontId="40" fillId="0" borderId="9" xfId="72" applyFont="1" applyFill="1" applyBorder="1" applyAlignment="1" applyProtection="1">
      <alignment horizontal="right"/>
    </xf>
    <xf numFmtId="4" fontId="40" fillId="0" borderId="7" xfId="72" applyNumberFormat="1" applyFont="1" applyBorder="1" applyAlignment="1" applyProtection="1">
      <alignment horizontal="right"/>
    </xf>
    <xf numFmtId="0" fontId="40" fillId="0" borderId="8" xfId="72" quotePrefix="1" applyFont="1" applyFill="1" applyBorder="1" applyAlignment="1" applyProtection="1">
      <alignment vertical="top"/>
    </xf>
    <xf numFmtId="0" fontId="40" fillId="0" borderId="11" xfId="72" applyFont="1" applyFill="1" applyBorder="1" applyAlignment="1" applyProtection="1">
      <alignment horizontal="right" vertical="top"/>
    </xf>
    <xf numFmtId="4" fontId="40" fillId="0" borderId="0" xfId="72" applyNumberFormat="1" applyFont="1" applyFill="1" applyBorder="1" applyAlignment="1" applyProtection="1">
      <alignment horizontal="right" vertical="top"/>
    </xf>
    <xf numFmtId="4" fontId="40" fillId="0" borderId="19" xfId="72" applyNumberFormat="1" applyFont="1" applyFill="1" applyBorder="1" applyAlignment="1" applyProtection="1">
      <alignment horizontal="right" vertical="top"/>
    </xf>
    <xf numFmtId="4" fontId="40" fillId="0" borderId="8" xfId="72" applyNumberFormat="1" applyFont="1" applyFill="1" applyBorder="1" applyAlignment="1" applyProtection="1">
      <alignment vertical="top"/>
    </xf>
    <xf numFmtId="0" fontId="32" fillId="0" borderId="7" xfId="72" quotePrefix="1" applyFont="1" applyBorder="1" applyAlignment="1" applyProtection="1">
      <alignment wrapText="1"/>
    </xf>
    <xf numFmtId="0" fontId="22" fillId="0" borderId="9" xfId="72" applyFont="1" applyBorder="1" applyProtection="1"/>
    <xf numFmtId="4" fontId="40" fillId="0" borderId="9" xfId="72" applyNumberFormat="1" applyFont="1" applyBorder="1" applyAlignment="1" applyProtection="1">
      <alignment horizontal="right"/>
    </xf>
    <xf numFmtId="4" fontId="40" fillId="0" borderId="9" xfId="72" applyNumberFormat="1" applyFont="1" applyFill="1" applyBorder="1" applyAlignment="1" applyProtection="1"/>
    <xf numFmtId="0" fontId="110" fillId="0" borderId="9" xfId="72" quotePrefix="1" applyFont="1" applyFill="1" applyBorder="1" applyAlignment="1" applyProtection="1"/>
    <xf numFmtId="0" fontId="40" fillId="0" borderId="9" xfId="0" quotePrefix="1" applyFont="1" applyFill="1" applyBorder="1" applyAlignment="1" applyProtection="1"/>
    <xf numFmtId="4" fontId="32" fillId="0" borderId="9" xfId="72" applyNumberFormat="1" applyFont="1" applyFill="1" applyBorder="1" applyAlignment="1" applyProtection="1"/>
    <xf numFmtId="0" fontId="40" fillId="0" borderId="9" xfId="72" quotePrefix="1" applyFont="1" applyFill="1" applyBorder="1" applyAlignment="1" applyProtection="1"/>
    <xf numFmtId="0" fontId="40" fillId="0" borderId="9" xfId="72" quotePrefix="1" applyFont="1" applyFill="1" applyBorder="1" applyAlignment="1" applyProtection="1">
      <alignment horizontal="justify"/>
    </xf>
    <xf numFmtId="0" fontId="40" fillId="0" borderId="9" xfId="72" applyFont="1" applyFill="1" applyBorder="1" applyAlignment="1" applyProtection="1"/>
    <xf numFmtId="0" fontId="32" fillId="0" borderId="8" xfId="72" applyFont="1" applyFill="1" applyBorder="1" applyProtection="1"/>
    <xf numFmtId="0" fontId="32" fillId="0" borderId="8" xfId="72" applyFont="1" applyBorder="1" applyAlignment="1" applyProtection="1"/>
    <xf numFmtId="0" fontId="32" fillId="0" borderId="8" xfId="72" applyFont="1" applyBorder="1" applyAlignment="1" applyProtection="1">
      <alignment horizontal="right"/>
    </xf>
    <xf numFmtId="0" fontId="40" fillId="0" borderId="8" xfId="72" applyFont="1" applyBorder="1" applyAlignment="1" applyProtection="1"/>
    <xf numFmtId="4" fontId="40" fillId="0" borderId="8" xfId="72" applyNumberFormat="1" applyFont="1" applyBorder="1" applyAlignment="1" applyProtection="1">
      <alignment horizontal="right"/>
    </xf>
    <xf numFmtId="4" fontId="32" fillId="0" borderId="8" xfId="72" applyNumberFormat="1" applyFont="1" applyBorder="1" applyAlignment="1" applyProtection="1"/>
    <xf numFmtId="0" fontId="32" fillId="0" borderId="9" xfId="72" applyFont="1" applyFill="1" applyBorder="1" applyProtection="1"/>
    <xf numFmtId="0" fontId="32" fillId="0" borderId="9" xfId="72" applyFont="1" applyBorder="1" applyAlignment="1" applyProtection="1"/>
    <xf numFmtId="0" fontId="32" fillId="0" borderId="9" xfId="72" applyFont="1" applyBorder="1" applyAlignment="1" applyProtection="1">
      <alignment horizontal="right"/>
    </xf>
    <xf numFmtId="0" fontId="40" fillId="0" borderId="9" xfId="72" applyFont="1" applyBorder="1" applyAlignment="1" applyProtection="1"/>
    <xf numFmtId="4" fontId="32" fillId="0" borderId="9" xfId="72" applyNumberFormat="1" applyFont="1" applyBorder="1" applyAlignment="1" applyProtection="1"/>
    <xf numFmtId="0" fontId="88" fillId="0" borderId="10" xfId="72" applyFont="1" applyFill="1" applyBorder="1" applyProtection="1"/>
    <xf numFmtId="0" fontId="88" fillId="0" borderId="10" xfId="72" applyFont="1" applyBorder="1" applyAlignment="1" applyProtection="1"/>
    <xf numFmtId="0" fontId="88" fillId="0" borderId="10" xfId="72" applyFont="1" applyBorder="1" applyAlignment="1" applyProtection="1">
      <alignment horizontal="right"/>
    </xf>
    <xf numFmtId="4" fontId="88" fillId="0" borderId="10" xfId="72" applyNumberFormat="1" applyFont="1" applyBorder="1" applyAlignment="1" applyProtection="1">
      <alignment horizontal="right"/>
    </xf>
    <xf numFmtId="4" fontId="88" fillId="0" borderId="10" xfId="72" applyNumberFormat="1" applyFont="1" applyBorder="1" applyAlignment="1" applyProtection="1"/>
    <xf numFmtId="0" fontId="32" fillId="0" borderId="0" xfId="72" applyFont="1" applyFill="1" applyProtection="1"/>
    <xf numFmtId="0" fontId="40" fillId="0" borderId="0" xfId="72" applyFont="1" applyAlignment="1" applyProtection="1"/>
    <xf numFmtId="0" fontId="32" fillId="0" borderId="0" xfId="72" applyFont="1" applyAlignment="1" applyProtection="1">
      <alignment horizontal="right"/>
    </xf>
    <xf numFmtId="4" fontId="40" fillId="0" borderId="0" xfId="72" applyNumberFormat="1" applyFont="1" applyAlignment="1" applyProtection="1">
      <alignment horizontal="right"/>
    </xf>
    <xf numFmtId="4" fontId="32" fillId="0" borderId="0" xfId="72" applyNumberFormat="1" applyFont="1" applyAlignment="1" applyProtection="1"/>
    <xf numFmtId="0" fontId="32" fillId="0" borderId="4" xfId="72" applyFont="1" applyFill="1" applyBorder="1" applyProtection="1"/>
    <xf numFmtId="0" fontId="40" fillId="0" borderId="0" xfId="0" quotePrefix="1" applyFont="1" applyFill="1" applyBorder="1" applyAlignment="1" applyProtection="1">
      <alignment wrapText="1"/>
    </xf>
    <xf numFmtId="0" fontId="93" fillId="0" borderId="1" xfId="11" applyNumberFormat="1" applyFont="1" applyBorder="1" applyAlignment="1" applyProtection="1">
      <alignment vertical="center" wrapText="1" readingOrder="1"/>
    </xf>
    <xf numFmtId="170" fontId="93" fillId="0" borderId="1" xfId="11" applyNumberFormat="1" applyFont="1" applyBorder="1" applyAlignment="1" applyProtection="1">
      <alignment horizontal="right" wrapText="1" readingOrder="1"/>
    </xf>
    <xf numFmtId="0" fontId="27" fillId="0" borderId="7" xfId="72" applyFont="1" applyBorder="1" applyAlignment="1" applyProtection="1">
      <alignment wrapText="1"/>
    </xf>
    <xf numFmtId="0" fontId="38" fillId="0" borderId="7" xfId="72" quotePrefix="1" applyFont="1" applyBorder="1" applyAlignment="1" applyProtection="1">
      <alignment wrapText="1"/>
    </xf>
    <xf numFmtId="0" fontId="27" fillId="0" borderId="7" xfId="72" quotePrefix="1" applyFont="1" applyFill="1" applyBorder="1" applyAlignment="1" applyProtection="1">
      <alignment horizontal="left" vertical="top" wrapText="1"/>
    </xf>
    <xf numFmtId="0" fontId="90" fillId="0" borderId="7" xfId="0" quotePrefix="1" applyFont="1" applyFill="1" applyBorder="1" applyAlignment="1" applyProtection="1"/>
    <xf numFmtId="49" fontId="92" fillId="0" borderId="7" xfId="72" applyNumberFormat="1" applyFont="1" applyFill="1" applyBorder="1" applyAlignment="1" applyProtection="1">
      <alignment horizontal="right"/>
    </xf>
    <xf numFmtId="0" fontId="90" fillId="0" borderId="7" xfId="72" applyFont="1" applyFill="1" applyBorder="1" applyAlignment="1" applyProtection="1">
      <alignment horizontal="right"/>
    </xf>
    <xf numFmtId="4" fontId="90" fillId="2" borderId="2" xfId="72" applyNumberFormat="1" applyFont="1" applyFill="1" applyBorder="1" applyAlignment="1" applyProtection="1">
      <alignment horizontal="right"/>
      <protection locked="0"/>
    </xf>
    <xf numFmtId="0" fontId="27" fillId="5" borderId="7" xfId="72" applyFont="1" applyFill="1" applyBorder="1" applyAlignment="1" applyProtection="1"/>
    <xf numFmtId="0" fontId="40" fillId="0" borderId="7" xfId="72" quotePrefix="1" applyFont="1" applyBorder="1" applyAlignment="1" applyProtection="1">
      <alignment horizontal="justify"/>
    </xf>
    <xf numFmtId="0" fontId="40" fillId="0" borderId="7" xfId="72" quotePrefix="1" applyFont="1" applyFill="1" applyBorder="1" applyAlignment="1" applyProtection="1">
      <alignment wrapText="1"/>
    </xf>
    <xf numFmtId="0" fontId="26" fillId="0" borderId="7" xfId="72" quotePrefix="1" applyFont="1" applyFill="1" applyBorder="1" applyProtection="1"/>
    <xf numFmtId="0" fontId="27" fillId="0" borderId="7" xfId="79" quotePrefix="1" applyFont="1" applyFill="1" applyBorder="1" applyAlignment="1" applyProtection="1">
      <alignment horizontal="right"/>
    </xf>
    <xf numFmtId="0" fontId="40" fillId="0" borderId="7" xfId="72" quotePrefix="1" applyFont="1" applyFill="1" applyBorder="1" applyAlignment="1" applyProtection="1">
      <alignment horizontal="left"/>
    </xf>
    <xf numFmtId="0" fontId="27" fillId="0" borderId="7" xfId="72" quotePrefix="1" applyFont="1" applyFill="1" applyBorder="1" applyAlignment="1" applyProtection="1">
      <alignment wrapText="1"/>
    </xf>
    <xf numFmtId="0" fontId="26" fillId="0" borderId="7" xfId="72" quotePrefix="1" applyFont="1" applyFill="1" applyBorder="1" applyAlignment="1" applyProtection="1">
      <alignment horizontal="right"/>
    </xf>
    <xf numFmtId="0" fontId="29" fillId="0" borderId="7" xfId="72" quotePrefix="1" applyFont="1" applyFill="1" applyBorder="1" applyAlignment="1" applyProtection="1">
      <alignment horizontal="right"/>
    </xf>
    <xf numFmtId="49" fontId="27" fillId="0" borderId="6" xfId="72" applyNumberFormat="1" applyFont="1" applyFill="1" applyBorder="1" applyProtection="1"/>
    <xf numFmtId="0" fontId="26" fillId="0" borderId="3" xfId="72" quotePrefix="1" applyFont="1" applyFill="1" applyBorder="1" applyAlignment="1" applyProtection="1">
      <alignment horizontal="right"/>
    </xf>
    <xf numFmtId="0" fontId="27" fillId="0" borderId="7" xfId="72" quotePrefix="1" applyFont="1" applyFill="1" applyBorder="1" applyAlignment="1" applyProtection="1">
      <alignment horizontal="right" vertical="top"/>
    </xf>
    <xf numFmtId="0" fontId="9" fillId="0" borderId="7" xfId="72" quotePrefix="1" applyFont="1" applyFill="1" applyBorder="1" applyAlignment="1" applyProtection="1">
      <alignment horizontal="right"/>
    </xf>
    <xf numFmtId="0" fontId="27" fillId="0" borderId="7" xfId="72" quotePrefix="1" applyFont="1" applyFill="1" applyBorder="1" applyAlignment="1" applyProtection="1">
      <alignment horizontal="justify"/>
    </xf>
    <xf numFmtId="0" fontId="39" fillId="0" borderId="0" xfId="0" quotePrefix="1" applyFont="1" applyFill="1" applyBorder="1" applyAlignment="1" applyProtection="1">
      <alignment vertical="top" wrapText="1"/>
    </xf>
    <xf numFmtId="0" fontId="112" fillId="0" borderId="7" xfId="0" quotePrefix="1" applyFont="1" applyBorder="1" applyAlignment="1" applyProtection="1">
      <alignment vertical="center"/>
    </xf>
    <xf numFmtId="0" fontId="112" fillId="0" borderId="0" xfId="0" quotePrefix="1" applyFont="1" applyBorder="1" applyAlignment="1" applyProtection="1">
      <alignment vertical="center"/>
    </xf>
    <xf numFmtId="0" fontId="113" fillId="0" borderId="7" xfId="72" quotePrefix="1" applyFont="1" applyFill="1" applyBorder="1" applyAlignment="1" applyProtection="1">
      <alignment horizontal="right"/>
    </xf>
    <xf numFmtId="0" fontId="39" fillId="0" borderId="7" xfId="72" quotePrefix="1" applyFont="1" applyFill="1" applyBorder="1" applyAlignment="1" applyProtection="1">
      <alignment horizontal="right"/>
    </xf>
    <xf numFmtId="0" fontId="39" fillId="0" borderId="7" xfId="72" applyFont="1" applyFill="1" applyBorder="1" applyAlignment="1" applyProtection="1">
      <alignment horizontal="right"/>
    </xf>
    <xf numFmtId="0" fontId="39" fillId="5" borderId="7" xfId="72" applyFont="1" applyFill="1" applyBorder="1" applyAlignment="1" applyProtection="1">
      <alignment wrapText="1"/>
      <protection locked="0"/>
    </xf>
    <xf numFmtId="4" fontId="31" fillId="2" borderId="7" xfId="72" applyNumberFormat="1" applyFont="1" applyFill="1" applyBorder="1" applyAlignment="1" applyProtection="1">
      <alignment horizontal="right"/>
      <protection locked="0"/>
    </xf>
    <xf numFmtId="4" fontId="39" fillId="0" borderId="7" xfId="72" applyNumberFormat="1" applyFont="1" applyFill="1" applyBorder="1" applyAlignment="1" applyProtection="1"/>
    <xf numFmtId="4" fontId="31" fillId="0" borderId="7" xfId="72" applyNumberFormat="1" applyFont="1" applyFill="1" applyBorder="1" applyAlignment="1" applyProtection="1">
      <alignment horizontal="right"/>
    </xf>
    <xf numFmtId="0" fontId="117" fillId="0" borderId="7" xfId="72" quotePrefix="1" applyFont="1" applyFill="1" applyBorder="1" applyAlignment="1" applyProtection="1">
      <alignment horizontal="justify"/>
    </xf>
    <xf numFmtId="49" fontId="80" fillId="0" borderId="0" xfId="11" applyNumberFormat="1" applyFont="1" applyFill="1" applyBorder="1" applyAlignment="1" applyProtection="1">
      <alignment horizontal="center" vertical="center" wrapText="1"/>
    </xf>
    <xf numFmtId="0" fontId="81" fillId="6" borderId="0" xfId="11" applyFont="1" applyFill="1" applyBorder="1" applyAlignment="1" applyProtection="1">
      <alignment horizontal="center" vertical="center" wrapText="1" readingOrder="1"/>
    </xf>
    <xf numFmtId="49" fontId="66" fillId="6" borderId="0" xfId="30" applyNumberFormat="1" applyFont="1" applyFill="1" applyBorder="1" applyAlignment="1" applyProtection="1">
      <alignment horizontal="center" vertical="center" wrapText="1" readingOrder="1"/>
    </xf>
    <xf numFmtId="0" fontId="66" fillId="6" borderId="0" xfId="30" applyFont="1" applyFill="1" applyBorder="1" applyAlignment="1" applyProtection="1">
      <alignment horizontal="center" vertical="center" wrapText="1" readingOrder="1"/>
    </xf>
    <xf numFmtId="0" fontId="27" fillId="0" borderId="0" xfId="81" quotePrefix="1" applyFont="1" applyAlignment="1" applyProtection="1">
      <alignment wrapText="1"/>
    </xf>
    <xf numFmtId="0" fontId="27" fillId="0" borderId="0" xfId="98" applyNumberFormat="1" applyFont="1" applyBorder="1" applyAlignment="1" applyProtection="1">
      <alignment horizontal="left"/>
    </xf>
    <xf numFmtId="0" fontId="27" fillId="0" borderId="0" xfId="98" applyFont="1" applyBorder="1" applyAlignment="1" applyProtection="1">
      <alignment horizontal="left"/>
    </xf>
    <xf numFmtId="49" fontId="93" fillId="6" borderId="0" xfId="30" applyNumberFormat="1" applyFont="1" applyFill="1" applyBorder="1" applyAlignment="1" applyProtection="1">
      <alignment horizontal="center" vertical="center" wrapText="1" readingOrder="1"/>
    </xf>
    <xf numFmtId="0" fontId="93" fillId="6" borderId="0" xfId="30" applyFont="1" applyFill="1" applyBorder="1" applyAlignment="1" applyProtection="1">
      <alignment horizontal="center" vertical="center" wrapText="1" readingOrder="1"/>
    </xf>
    <xf numFmtId="0" fontId="22" fillId="0" borderId="0" xfId="13" applyNumberFormat="1" applyFont="1" applyAlignment="1" applyProtection="1">
      <alignment horizontal="center"/>
    </xf>
    <xf numFmtId="0" fontId="94" fillId="0" borderId="0" xfId="13" applyNumberFormat="1" applyFont="1" applyFill="1" applyAlignment="1" applyProtection="1">
      <alignment horizontal="center" vertical="center" wrapText="1" readingOrder="1"/>
    </xf>
    <xf numFmtId="49" fontId="96" fillId="6" borderId="0" xfId="30" applyNumberFormat="1" applyFont="1" applyFill="1" applyBorder="1" applyAlignment="1" applyProtection="1">
      <alignment horizontal="center" vertical="center" wrapText="1" readingOrder="1"/>
    </xf>
    <xf numFmtId="0" fontId="96" fillId="6" borderId="0" xfId="30" applyFont="1" applyFill="1" applyBorder="1" applyAlignment="1" applyProtection="1">
      <alignment horizontal="center" vertical="center" wrapText="1" readingOrder="1"/>
    </xf>
    <xf numFmtId="0" fontId="96" fillId="0" borderId="0" xfId="30" applyFont="1" applyBorder="1" applyAlignment="1" applyProtection="1">
      <alignment horizontal="center" vertical="center"/>
    </xf>
    <xf numFmtId="0" fontId="97" fillId="0" borderId="0" xfId="30" applyFont="1" applyBorder="1" applyAlignment="1" applyProtection="1">
      <alignment horizontal="center" vertical="center"/>
    </xf>
  </cellXfs>
  <cellStyles count="100">
    <cellStyle name="Comma 2" xfId="55"/>
    <cellStyle name="Comma 3" xfId="25"/>
    <cellStyle name="Hiperpovezava 2" xfId="56"/>
    <cellStyle name="Navadno" xfId="0" builtinId="0"/>
    <cellStyle name="Navadno 10" xfId="30"/>
    <cellStyle name="Navadno 10 2" xfId="3"/>
    <cellStyle name="Navadno 10 2 2" xfId="11"/>
    <cellStyle name="Navadno 10 2 3" xfId="85"/>
    <cellStyle name="Navadno 10 3" xfId="73"/>
    <cellStyle name="Navadno 10 3 2" xfId="99"/>
    <cellStyle name="Navadno 10 4" xfId="78"/>
    <cellStyle name="Navadno 10 4 2" xfId="84"/>
    <cellStyle name="Navadno 11" xfId="80"/>
    <cellStyle name="Navadno 11 2" xfId="94"/>
    <cellStyle name="Navadno 11 3" xfId="52"/>
    <cellStyle name="Navadno 12" xfId="92"/>
    <cellStyle name="Navadno 15" xfId="2"/>
    <cellStyle name="Navadno 15 2" xfId="12"/>
    <cellStyle name="Navadno 16" xfId="7"/>
    <cellStyle name="Navadno 16 2" xfId="13"/>
    <cellStyle name="Navadno 16 2 2" xfId="59"/>
    <cellStyle name="Navadno 17" xfId="4"/>
    <cellStyle name="Navadno 17 2" xfId="14"/>
    <cellStyle name="Navadno 2" xfId="10"/>
    <cellStyle name="Navadno 2 2" xfId="23"/>
    <cellStyle name="Navadno 2 2 2" xfId="37"/>
    <cellStyle name="Navadno 2 2 3" xfId="50"/>
    <cellStyle name="Navadno 2 3" xfId="67"/>
    <cellStyle name="Navadno 2 4" xfId="82"/>
    <cellStyle name="Navadno 2 4 2" xfId="95"/>
    <cellStyle name="Navadno 2 5" xfId="48"/>
    <cellStyle name="Navadno 2 52" xfId="96"/>
    <cellStyle name="Navadno 2 6" xfId="97"/>
    <cellStyle name="Navadno 2 62" xfId="68"/>
    <cellStyle name="Navadno 2 7" xfId="5"/>
    <cellStyle name="Navadno 2_5.9. cevna zračna pošta" xfId="18"/>
    <cellStyle name="Navadno 3" xfId="8"/>
    <cellStyle name="Navadno 3 2" xfId="62"/>
    <cellStyle name="Navadno 3 2 2" xfId="1"/>
    <cellStyle name="Navadno 3 2 2 2" xfId="15"/>
    <cellStyle name="Navadno 3 3" xfId="74"/>
    <cellStyle name="Navadno 3 4" xfId="81"/>
    <cellStyle name="Navadno 4" xfId="20"/>
    <cellStyle name="Navadno 4 2" xfId="83"/>
    <cellStyle name="Navadno 4 3" xfId="35"/>
    <cellStyle name="Navadno 4 3 2" xfId="49"/>
    <cellStyle name="Navadno 5" xfId="19"/>
    <cellStyle name="Navadno 5 2" xfId="54"/>
    <cellStyle name="Navadno 5 3" xfId="76"/>
    <cellStyle name="Navadno 59" xfId="69"/>
    <cellStyle name="Navadno 6" xfId="44"/>
    <cellStyle name="Navadno 6 2" xfId="34"/>
    <cellStyle name="Navadno 6 3" xfId="75"/>
    <cellStyle name="Navadno 7" xfId="27"/>
    <cellStyle name="Navadno 7 2" xfId="28"/>
    <cellStyle name="Navadno 7 2 2" xfId="39"/>
    <cellStyle name="Navadno 7 3" xfId="38"/>
    <cellStyle name="Navadno 7 4" xfId="86"/>
    <cellStyle name="Navadno 7 5" xfId="93"/>
    <cellStyle name="Navadno 8" xfId="66"/>
    <cellStyle name="Navadno 9" xfId="72"/>
    <cellStyle name="Navadno 9 2" xfId="88"/>
    <cellStyle name="Navadno 9 3" xfId="98"/>
    <cellStyle name="Navadno_SKLOP 2  Sterilizacija in dezinfekcija-KONČNI" xfId="79"/>
    <cellStyle name="Navadno_SKLOP 2  Sterilizacija in dezinfekcija-KONČNI 2" xfId="91"/>
    <cellStyle name="Navadno_SKLOP 5 Splošna Med Oprema-KONČNI" xfId="77"/>
    <cellStyle name="Normal 11" xfId="53"/>
    <cellStyle name="Normal 2" xfId="9"/>
    <cellStyle name="Normal 2 10" xfId="6"/>
    <cellStyle name="Normal 2 10 2" xfId="16"/>
    <cellStyle name="Normal 2 2" xfId="36"/>
    <cellStyle name="Normal 2 3" xfId="51"/>
    <cellStyle name="Normal 23" xfId="87"/>
    <cellStyle name="Normal 24" xfId="89"/>
    <cellStyle name="Normal 3" xfId="17"/>
    <cellStyle name="Normal 4" xfId="70"/>
    <cellStyle name="Normal 4 2" xfId="57"/>
    <cellStyle name="normal 5" xfId="29"/>
    <cellStyle name="normal 5 2" xfId="40"/>
    <cellStyle name="Normal_08-010-000105-TP" xfId="71"/>
    <cellStyle name="Odstotek 2" xfId="43"/>
    <cellStyle name="Odstotek 3" xfId="22"/>
    <cellStyle name="Percent 2" xfId="47"/>
    <cellStyle name="Slog 1" xfId="26"/>
    <cellStyle name="TableStyleLight1 2" xfId="90"/>
    <cellStyle name="Valuta 2" xfId="58"/>
    <cellStyle name="Valuta 2 2" xfId="61"/>
    <cellStyle name="Valuta 2 2 2" xfId="63"/>
    <cellStyle name="Valuta 2 3" xfId="65"/>
    <cellStyle name="Valuta 3" xfId="60"/>
    <cellStyle name="Vejica 12" xfId="46"/>
    <cellStyle name="Vejica 2" xfId="24"/>
    <cellStyle name="Vejica 2 2" xfId="31"/>
    <cellStyle name="Vejica 2 2 2" xfId="32"/>
    <cellStyle name="Vejica 2 2 2 2" xfId="42"/>
    <cellStyle name="Vejica 2 2 3" xfId="41"/>
    <cellStyle name="Vejica 3" xfId="33"/>
    <cellStyle name="Vejica 4" xfId="21"/>
    <cellStyle name="Vejica 4 2" xfId="64"/>
    <cellStyle name="Vejica 5" xfId="4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99FF"/>
      <color rgb="FFEC9C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xdr:col>
      <xdr:colOff>0</xdr:colOff>
      <xdr:row>9</xdr:row>
      <xdr:rowOff>137272</xdr:rowOff>
    </xdr:to>
    <xdr:sp macro="" textlink="">
      <xdr:nvSpPr>
        <xdr:cNvPr id="2" name="Besedilo 26">
          <a:extLst>
            <a:ext uri="{FF2B5EF4-FFF2-40B4-BE49-F238E27FC236}">
              <a16:creationId xmlns:a16="http://schemas.microsoft.com/office/drawing/2014/main" id="{00000000-0008-0000-0500-000002000000}"/>
            </a:ext>
          </a:extLst>
        </xdr:cNvPr>
        <xdr:cNvSpPr txBox="1">
          <a:spLocks noChangeArrowheads="1"/>
        </xdr:cNvSpPr>
      </xdr:nvSpPr>
      <xdr:spPr bwMode="auto">
        <a:xfrm>
          <a:off x="847725" y="790575"/>
          <a:ext cx="0" cy="9945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142203</xdr:rowOff>
    </xdr:to>
    <xdr:sp macro="" textlink="">
      <xdr:nvSpPr>
        <xdr:cNvPr id="3" name="Besedilo 26">
          <a:extLst>
            <a:ext uri="{FF2B5EF4-FFF2-40B4-BE49-F238E27FC236}">
              <a16:creationId xmlns:a16="http://schemas.microsoft.com/office/drawing/2014/main" id="{00000000-0008-0000-0500-000003000000}"/>
            </a:ext>
          </a:extLst>
        </xdr:cNvPr>
        <xdr:cNvSpPr txBox="1">
          <a:spLocks noChangeArrowheads="1"/>
        </xdr:cNvSpPr>
      </xdr:nvSpPr>
      <xdr:spPr bwMode="auto">
        <a:xfrm>
          <a:off x="847725" y="790575"/>
          <a:ext cx="0" cy="9994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133352</xdr:rowOff>
    </xdr:to>
    <xdr:sp macro="" textlink="">
      <xdr:nvSpPr>
        <xdr:cNvPr id="4" name="Besedilo 26">
          <a:extLst>
            <a:ext uri="{FF2B5EF4-FFF2-40B4-BE49-F238E27FC236}">
              <a16:creationId xmlns:a16="http://schemas.microsoft.com/office/drawing/2014/main" id="{00000000-0008-0000-0500-000004000000}"/>
            </a:ext>
          </a:extLst>
        </xdr:cNvPr>
        <xdr:cNvSpPr txBox="1">
          <a:spLocks noChangeArrowheads="1"/>
        </xdr:cNvSpPr>
      </xdr:nvSpPr>
      <xdr:spPr bwMode="auto">
        <a:xfrm>
          <a:off x="847725" y="118081425"/>
          <a:ext cx="0" cy="657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124073</xdr:rowOff>
    </xdr:to>
    <xdr:sp macro="" textlink="">
      <xdr:nvSpPr>
        <xdr:cNvPr id="5" name="Besedilo 26">
          <a:extLst>
            <a:ext uri="{FF2B5EF4-FFF2-40B4-BE49-F238E27FC236}">
              <a16:creationId xmlns:a16="http://schemas.microsoft.com/office/drawing/2014/main" id="{00000000-0008-0000-0500-000005000000}"/>
            </a:ext>
          </a:extLst>
        </xdr:cNvPr>
        <xdr:cNvSpPr txBox="1">
          <a:spLocks noChangeArrowheads="1"/>
        </xdr:cNvSpPr>
      </xdr:nvSpPr>
      <xdr:spPr bwMode="auto">
        <a:xfrm>
          <a:off x="847725" y="118081425"/>
          <a:ext cx="0" cy="6479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129119</xdr:rowOff>
    </xdr:to>
    <xdr:sp macro="" textlink="">
      <xdr:nvSpPr>
        <xdr:cNvPr id="6" name="Besedilo 26">
          <a:extLst>
            <a:ext uri="{FF2B5EF4-FFF2-40B4-BE49-F238E27FC236}">
              <a16:creationId xmlns:a16="http://schemas.microsoft.com/office/drawing/2014/main" id="{00000000-0008-0000-0500-000006000000}"/>
            </a:ext>
          </a:extLst>
        </xdr:cNvPr>
        <xdr:cNvSpPr txBox="1">
          <a:spLocks noChangeArrowheads="1"/>
        </xdr:cNvSpPr>
      </xdr:nvSpPr>
      <xdr:spPr bwMode="auto">
        <a:xfrm>
          <a:off x="847725" y="118081425"/>
          <a:ext cx="0" cy="65299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123828</xdr:rowOff>
    </xdr:to>
    <xdr:sp macro="" textlink="">
      <xdr:nvSpPr>
        <xdr:cNvPr id="7" name="Besedilo 26">
          <a:extLst>
            <a:ext uri="{FF2B5EF4-FFF2-40B4-BE49-F238E27FC236}">
              <a16:creationId xmlns:a16="http://schemas.microsoft.com/office/drawing/2014/main" id="{00000000-0008-0000-0500-000007000000}"/>
            </a:ext>
          </a:extLst>
        </xdr:cNvPr>
        <xdr:cNvSpPr txBox="1">
          <a:spLocks noChangeArrowheads="1"/>
        </xdr:cNvSpPr>
      </xdr:nvSpPr>
      <xdr:spPr bwMode="auto">
        <a:xfrm>
          <a:off x="847725" y="118081425"/>
          <a:ext cx="0" cy="6477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360</xdr:row>
      <xdr:rowOff>333377</xdr:rowOff>
    </xdr:to>
    <xdr:sp macro="" textlink="">
      <xdr:nvSpPr>
        <xdr:cNvPr id="8" name="Besedilo 26">
          <a:extLst>
            <a:ext uri="{FF2B5EF4-FFF2-40B4-BE49-F238E27FC236}">
              <a16:creationId xmlns:a16="http://schemas.microsoft.com/office/drawing/2014/main" id="{00000000-0008-0000-0500-000008000000}"/>
            </a:ext>
          </a:extLst>
        </xdr:cNvPr>
        <xdr:cNvSpPr txBox="1">
          <a:spLocks noChangeArrowheads="1"/>
        </xdr:cNvSpPr>
      </xdr:nvSpPr>
      <xdr:spPr bwMode="auto">
        <a:xfrm>
          <a:off x="847725" y="118081425"/>
          <a:ext cx="0" cy="11811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160308</xdr:rowOff>
    </xdr:to>
    <xdr:sp macro="" textlink="">
      <xdr:nvSpPr>
        <xdr:cNvPr id="9" name="Besedilo 26">
          <a:extLst>
            <a:ext uri="{FF2B5EF4-FFF2-40B4-BE49-F238E27FC236}">
              <a16:creationId xmlns:a16="http://schemas.microsoft.com/office/drawing/2014/main" id="{00000000-0008-0000-0500-000009000000}"/>
            </a:ext>
          </a:extLst>
        </xdr:cNvPr>
        <xdr:cNvSpPr txBox="1">
          <a:spLocks noChangeArrowheads="1"/>
        </xdr:cNvSpPr>
      </xdr:nvSpPr>
      <xdr:spPr bwMode="auto">
        <a:xfrm>
          <a:off x="847725" y="118081425"/>
          <a:ext cx="0" cy="84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157744</xdr:rowOff>
    </xdr:to>
    <xdr:sp macro="" textlink="">
      <xdr:nvSpPr>
        <xdr:cNvPr id="10" name="Besedilo 26">
          <a:extLst>
            <a:ext uri="{FF2B5EF4-FFF2-40B4-BE49-F238E27FC236}">
              <a16:creationId xmlns:a16="http://schemas.microsoft.com/office/drawing/2014/main" id="{00000000-0008-0000-0500-00000A000000}"/>
            </a:ext>
          </a:extLst>
        </xdr:cNvPr>
        <xdr:cNvSpPr txBox="1">
          <a:spLocks noChangeArrowheads="1"/>
        </xdr:cNvSpPr>
      </xdr:nvSpPr>
      <xdr:spPr bwMode="auto">
        <a:xfrm>
          <a:off x="847725" y="118081425"/>
          <a:ext cx="0" cy="843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160064</xdr:rowOff>
    </xdr:to>
    <xdr:sp macro="" textlink="">
      <xdr:nvSpPr>
        <xdr:cNvPr id="11" name="Besedilo 26">
          <a:extLst>
            <a:ext uri="{FF2B5EF4-FFF2-40B4-BE49-F238E27FC236}">
              <a16:creationId xmlns:a16="http://schemas.microsoft.com/office/drawing/2014/main" id="{00000000-0008-0000-0500-00000B000000}"/>
            </a:ext>
          </a:extLst>
        </xdr:cNvPr>
        <xdr:cNvSpPr txBox="1">
          <a:spLocks noChangeArrowheads="1"/>
        </xdr:cNvSpPr>
      </xdr:nvSpPr>
      <xdr:spPr bwMode="auto">
        <a:xfrm>
          <a:off x="847725" y="118081425"/>
          <a:ext cx="0" cy="8458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ehvs18/Documents/DTS/postelna%20postaja%20-%20pralnica/RAZPIS/CD/POS%20GOI%20del%20z%20opremo%20-%20posteljna%20postaja%202018-02-02%20KONC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sno"/>
      <sheetName val="Pripravljalna"/>
      <sheetName val="Rusitvena"/>
      <sheetName val="Gradbena"/>
      <sheetName val="Obrtniska"/>
      <sheetName val="Strojno instalacijska dela"/>
      <sheetName val="parnidezinfektor žimnic"/>
      <sheetName val="ostala vzporedna dela"/>
      <sheetName val="Dokumentacija"/>
      <sheetName val="rekapitulacija EI"/>
      <sheetName val="UVODNI LIST EI"/>
      <sheetName val="instalac. mat EI"/>
      <sheetName val="Razdelilniki EI"/>
      <sheetName val="PRIPRAVLJALNA DELA EI"/>
      <sheetName val="cns EI"/>
    </sheetNames>
    <sheetDataSet>
      <sheetData sheetId="0"/>
      <sheetData sheetId="1"/>
      <sheetData sheetId="2">
        <row r="11">
          <cell r="F11">
            <v>0</v>
          </cell>
        </row>
        <row r="35">
          <cell r="F35">
            <v>0</v>
          </cell>
        </row>
      </sheetData>
      <sheetData sheetId="3">
        <row r="8">
          <cell r="F8">
            <v>0</v>
          </cell>
        </row>
        <row r="37">
          <cell r="F37">
            <v>0</v>
          </cell>
        </row>
      </sheetData>
      <sheetData sheetId="4">
        <row r="16">
          <cell r="F16">
            <v>0</v>
          </cell>
        </row>
        <row r="33">
          <cell r="F33">
            <v>0</v>
          </cell>
        </row>
        <row r="74">
          <cell r="F74">
            <v>0</v>
          </cell>
        </row>
        <row r="92">
          <cell r="F92">
            <v>0</v>
          </cell>
        </row>
        <row r="111">
          <cell r="F111">
            <v>0</v>
          </cell>
        </row>
      </sheetData>
      <sheetData sheetId="5">
        <row r="21">
          <cell r="F21">
            <v>0</v>
          </cell>
        </row>
        <row r="46">
          <cell r="F46">
            <v>0</v>
          </cell>
        </row>
        <row r="80">
          <cell r="F80">
            <v>0</v>
          </cell>
        </row>
        <row r="114">
          <cell r="F114">
            <v>0</v>
          </cell>
        </row>
        <row r="140">
          <cell r="F140">
            <v>0</v>
          </cell>
        </row>
        <row r="154">
          <cell r="F154">
            <v>0</v>
          </cell>
        </row>
      </sheetData>
      <sheetData sheetId="6">
        <row r="15">
          <cell r="F15">
            <v>0</v>
          </cell>
        </row>
        <row r="45">
          <cell r="F45">
            <v>0</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26"/>
  <sheetViews>
    <sheetView tabSelected="1" view="pageBreakPreview" zoomScaleNormal="100" zoomScaleSheetLayoutView="100" workbookViewId="0">
      <selection sqref="A1:D1"/>
    </sheetView>
  </sheetViews>
  <sheetFormatPr defaultRowHeight="12.75"/>
  <cols>
    <col min="1" max="1" width="8.85546875" style="330" customWidth="1" collapsed="1"/>
    <col min="2" max="2" width="70.5703125" style="331" customWidth="1" collapsed="1"/>
    <col min="3" max="3" width="20.5703125" style="331" customWidth="1" collapsed="1"/>
    <col min="4" max="4" width="30.85546875" style="331" customWidth="1" collapsed="1"/>
    <col min="5" max="5" width="2.7109375" style="310" customWidth="1"/>
    <col min="6" max="16384" width="9.140625" style="310"/>
  </cols>
  <sheetData>
    <row r="1" spans="1:4" ht="63" customHeight="1">
      <c r="A1" s="1000" t="s">
        <v>1998</v>
      </c>
      <c r="B1" s="1000"/>
      <c r="C1" s="1000"/>
      <c r="D1" s="1000"/>
    </row>
    <row r="2" spans="1:4">
      <c r="A2" s="311"/>
      <c r="B2" s="312" t="s">
        <v>753</v>
      </c>
      <c r="C2" s="313"/>
      <c r="D2" s="313"/>
    </row>
    <row r="3" spans="1:4">
      <c r="A3" s="314"/>
      <c r="B3" s="315"/>
      <c r="C3" s="315"/>
      <c r="D3" s="315"/>
    </row>
    <row r="4" spans="1:4" ht="23.25">
      <c r="A4" s="1001" t="s">
        <v>757</v>
      </c>
      <c r="B4" s="1001"/>
      <c r="C4" s="1001"/>
      <c r="D4" s="1001"/>
    </row>
    <row r="5" spans="1:4">
      <c r="A5" s="314"/>
      <c r="B5" s="315"/>
      <c r="C5" s="315"/>
      <c r="D5" s="315"/>
    </row>
    <row r="6" spans="1:4" customFormat="1" ht="20.25">
      <c r="A6" s="319"/>
      <c r="B6" s="320"/>
      <c r="C6" s="320"/>
      <c r="D6" s="321"/>
    </row>
    <row r="7" spans="1:4" customFormat="1" ht="20.25">
      <c r="A7" s="859" t="s">
        <v>1654</v>
      </c>
      <c r="B7" s="860" t="s">
        <v>728</v>
      </c>
      <c r="C7" s="860"/>
      <c r="D7" s="861">
        <f>'3.OSTALA_Rek'!C5</f>
        <v>0</v>
      </c>
    </row>
    <row r="8" spans="1:4">
      <c r="A8" s="314"/>
      <c r="B8" s="315"/>
      <c r="C8" s="315"/>
      <c r="D8" s="315"/>
    </row>
    <row r="9" spans="1:4" ht="20.25">
      <c r="A9" s="316" t="s">
        <v>1606</v>
      </c>
      <c r="B9" s="317" t="s">
        <v>760</v>
      </c>
      <c r="C9" s="317"/>
      <c r="D9" s="318">
        <f>'7. Med oprema-SKLOP 2.0'!F721</f>
        <v>0</v>
      </c>
    </row>
    <row r="10" spans="1:4" customFormat="1">
      <c r="A10" s="314"/>
      <c r="B10" s="315"/>
      <c r="C10" s="315"/>
      <c r="D10" s="315"/>
    </row>
    <row r="11" spans="1:4" customFormat="1" ht="20.25">
      <c r="A11" s="316" t="s">
        <v>764</v>
      </c>
      <c r="B11" s="322" t="s">
        <v>765</v>
      </c>
      <c r="C11" s="317"/>
      <c r="D11" s="318">
        <f>'8.Oprema SKLOP 2.1'!F941</f>
        <v>0</v>
      </c>
    </row>
    <row r="12" spans="1:4" ht="20.25">
      <c r="A12" s="319"/>
      <c r="B12" s="320"/>
      <c r="C12" s="320"/>
      <c r="D12" s="321"/>
    </row>
    <row r="13" spans="1:4" ht="40.5">
      <c r="A13" s="316" t="s">
        <v>754</v>
      </c>
      <c r="B13" s="322" t="s">
        <v>731</v>
      </c>
      <c r="C13" s="317"/>
      <c r="D13" s="375" t="str">
        <f>Dokumentacija!G26</f>
        <v>upoštevano v ceni ponudbe</v>
      </c>
    </row>
    <row r="14" spans="1:4" ht="20.25">
      <c r="A14" s="319"/>
      <c r="B14" s="320"/>
      <c r="C14" s="320"/>
      <c r="D14" s="321"/>
    </row>
    <row r="15" spans="1:4" ht="20.25">
      <c r="A15" s="859" t="s">
        <v>7</v>
      </c>
      <c r="B15" s="966" t="s">
        <v>1968</v>
      </c>
      <c r="C15" s="860"/>
      <c r="D15" s="967">
        <f>'10. pogarancijsko vzdrž. opreme'!F41</f>
        <v>0</v>
      </c>
    </row>
    <row r="16" spans="1:4" ht="20.25">
      <c r="A16" s="319"/>
      <c r="B16" s="320"/>
      <c r="C16" s="320"/>
      <c r="D16" s="321"/>
    </row>
    <row r="17" spans="1:4">
      <c r="A17" s="314"/>
      <c r="B17" s="315"/>
      <c r="C17" s="315"/>
      <c r="D17" s="315"/>
    </row>
    <row r="18" spans="1:4" ht="27" thickBot="1">
      <c r="A18" s="323"/>
      <c r="B18" s="324" t="s">
        <v>755</v>
      </c>
      <c r="C18" s="324"/>
      <c r="D18" s="325">
        <f>SUM(D7:D15)</f>
        <v>0</v>
      </c>
    </row>
    <row r="19" spans="1:4" ht="26.25">
      <c r="A19" s="326"/>
      <c r="B19" s="327" t="s">
        <v>449</v>
      </c>
      <c r="C19" s="328"/>
      <c r="D19" s="329">
        <f>+D18*0.22</f>
        <v>0</v>
      </c>
    </row>
    <row r="20" spans="1:4" ht="27" thickBot="1">
      <c r="A20" s="323"/>
      <c r="B20" s="324" t="s">
        <v>756</v>
      </c>
      <c r="C20" s="324"/>
      <c r="D20" s="325">
        <f>D18+D19</f>
        <v>0</v>
      </c>
    </row>
    <row r="21" spans="1:4" ht="27.75" customHeight="1">
      <c r="A21" s="314"/>
      <c r="B21" s="315"/>
      <c r="C21" s="315"/>
      <c r="D21" s="315"/>
    </row>
    <row r="22" spans="1:4">
      <c r="A22" s="314"/>
      <c r="B22" s="315"/>
      <c r="C22" s="315"/>
      <c r="D22" s="315"/>
    </row>
    <row r="23" spans="1:4">
      <c r="A23" s="314"/>
      <c r="B23" s="315"/>
      <c r="C23" s="315"/>
      <c r="D23" s="315"/>
    </row>
    <row r="24" spans="1:4">
      <c r="A24" s="314"/>
      <c r="B24" s="315"/>
      <c r="C24" s="315"/>
      <c r="D24" s="315"/>
    </row>
    <row r="25" spans="1:4">
      <c r="A25" s="314"/>
      <c r="B25" s="315"/>
      <c r="C25" s="315"/>
      <c r="D25" s="315"/>
    </row>
    <row r="26" spans="1:4">
      <c r="A26" s="314"/>
      <c r="B26" s="315"/>
      <c r="C26" s="315"/>
      <c r="D26" s="315"/>
    </row>
  </sheetData>
  <sheetProtection algorithmName="SHA-512" hashValue="Ax4TftHvS3QORIItSw8Apec2mOZhTzKp4SYEUAAeFmsIqzN3egeOtqc0+fs7Y6rYdzjiIveDEXnXnVaeQ7lPWg==" saltValue="jXVYqrxOPRA2cHLmMTdKGg==" spinCount="100000" sheet="1" objects="1" scenarios="1"/>
  <mergeCells count="2">
    <mergeCell ref="A1:D1"/>
    <mergeCell ref="A4:D4"/>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34"/>
  <sheetViews>
    <sheetView view="pageBreakPreview" zoomScale="75" zoomScaleNormal="100" zoomScaleSheetLayoutView="75" workbookViewId="0">
      <selection activeCell="B7" sqref="B7"/>
    </sheetView>
  </sheetViews>
  <sheetFormatPr defaultColWidth="9.140625" defaultRowHeight="14.25"/>
  <cols>
    <col min="1" max="1" width="12.7109375" style="842" customWidth="1"/>
    <col min="2" max="2" width="80.7109375" style="842" customWidth="1"/>
    <col min="3" max="3" width="5.7109375" style="842" customWidth="1"/>
    <col min="4" max="4" width="12.7109375" style="842" customWidth="1"/>
    <col min="5" max="5" width="14.7109375" style="842" customWidth="1"/>
    <col min="6" max="6" width="22.7109375" style="842" customWidth="1"/>
    <col min="7" max="8" width="0" style="842" hidden="1" customWidth="1"/>
    <col min="9" max="9" width="2.7109375" style="842" customWidth="1"/>
    <col min="10" max="16384" width="9.140625" style="842"/>
  </cols>
  <sheetData>
    <row r="1" spans="1:6" ht="21.75" customHeight="1">
      <c r="A1" s="1002" t="s">
        <v>1998</v>
      </c>
      <c r="B1" s="1003"/>
      <c r="C1" s="1003"/>
      <c r="D1" s="1003"/>
      <c r="E1" s="1003"/>
      <c r="F1" s="1003"/>
    </row>
    <row r="2" spans="1:6">
      <c r="A2" s="9"/>
      <c r="B2" s="10"/>
      <c r="C2" s="10"/>
      <c r="D2" s="11"/>
      <c r="E2" s="11"/>
      <c r="F2" s="11"/>
    </row>
    <row r="3" spans="1:6" s="17" customFormat="1" ht="9" customHeight="1">
      <c r="A3" s="12"/>
      <c r="B3" s="13"/>
      <c r="C3" s="14"/>
      <c r="D3" s="15"/>
      <c r="E3" s="16"/>
      <c r="F3" s="16"/>
    </row>
    <row r="4" spans="1:6" s="22" customFormat="1" ht="15.75">
      <c r="A4" s="18"/>
      <c r="B4" s="19" t="s">
        <v>638</v>
      </c>
      <c r="C4" s="20"/>
      <c r="D4" s="21"/>
      <c r="E4" s="21"/>
      <c r="F4" s="21"/>
    </row>
    <row r="5" spans="1:6" s="17" customFormat="1" ht="14.25" customHeight="1" collapsed="1">
      <c r="A5" s="23"/>
      <c r="B5" s="24"/>
      <c r="C5" s="25"/>
      <c r="D5" s="26"/>
      <c r="E5" s="26"/>
      <c r="F5" s="26"/>
    </row>
    <row r="6" spans="1:6" s="28" customFormat="1" ht="45">
      <c r="A6" s="23"/>
      <c r="B6" s="27" t="s">
        <v>639</v>
      </c>
      <c r="C6" s="25"/>
      <c r="D6" s="26"/>
      <c r="E6" s="26"/>
      <c r="F6" s="26"/>
    </row>
    <row r="7" spans="1:6" s="28" customFormat="1">
      <c r="A7" s="23"/>
      <c r="B7" s="29"/>
      <c r="C7" s="25"/>
      <c r="D7" s="26"/>
      <c r="E7" s="26"/>
      <c r="F7" s="26"/>
    </row>
    <row r="8" spans="1:6" s="845" customFormat="1" ht="12.75">
      <c r="A8" s="843"/>
      <c r="B8" s="844" t="s">
        <v>601</v>
      </c>
    </row>
    <row r="9" spans="1:6" s="845" customFormat="1" ht="12.75">
      <c r="A9" s="846" t="s">
        <v>28</v>
      </c>
      <c r="B9" s="847" t="s">
        <v>602</v>
      </c>
    </row>
    <row r="10" spans="1:6" s="845" customFormat="1" ht="12.75">
      <c r="A10" s="848"/>
      <c r="B10" s="847" t="s">
        <v>570</v>
      </c>
    </row>
    <row r="11" spans="1:6" s="845" customFormat="1" ht="12.75">
      <c r="A11" s="848"/>
      <c r="B11" s="847" t="s">
        <v>571</v>
      </c>
    </row>
    <row r="12" spans="1:6" s="845" customFormat="1" ht="12.75">
      <c r="A12" s="848"/>
      <c r="B12" s="849"/>
    </row>
    <row r="13" spans="1:6" s="845" customFormat="1" ht="12.75">
      <c r="A13" s="846" t="s">
        <v>25</v>
      </c>
      <c r="B13" s="850" t="s">
        <v>572</v>
      </c>
    </row>
    <row r="14" spans="1:6" s="845" customFormat="1" ht="12.75">
      <c r="A14" s="848"/>
      <c r="B14" s="850" t="s">
        <v>573</v>
      </c>
    </row>
    <row r="15" spans="1:6" s="845" customFormat="1" ht="12.75">
      <c r="A15" s="848"/>
      <c r="B15" s="850" t="s">
        <v>574</v>
      </c>
    </row>
    <row r="16" spans="1:6" s="845" customFormat="1" ht="12.75">
      <c r="A16" s="848"/>
      <c r="B16" s="850"/>
    </row>
    <row r="17" spans="1:6" s="845" customFormat="1" ht="12.75">
      <c r="A17" s="846" t="s">
        <v>26</v>
      </c>
      <c r="B17" s="851" t="s">
        <v>628</v>
      </c>
    </row>
    <row r="18" spans="1:6" s="852" customFormat="1" ht="12.75">
      <c r="A18" s="848"/>
      <c r="B18" s="851" t="s">
        <v>629</v>
      </c>
    </row>
    <row r="19" spans="1:6" s="845" customFormat="1" ht="12.75">
      <c r="A19" s="848"/>
      <c r="B19" s="853" t="s">
        <v>627</v>
      </c>
    </row>
    <row r="20" spans="1:6" s="845" customFormat="1" ht="12.75">
      <c r="A20" s="848"/>
      <c r="B20" s="854"/>
    </row>
    <row r="21" spans="1:6" s="845" customFormat="1" ht="12.75">
      <c r="A21" s="846" t="s">
        <v>29</v>
      </c>
      <c r="B21" s="847" t="s">
        <v>603</v>
      </c>
    </row>
    <row r="22" spans="1:6" s="845" customFormat="1" ht="12.75">
      <c r="A22" s="843"/>
      <c r="B22" s="847" t="s">
        <v>604</v>
      </c>
    </row>
    <row r="23" spans="1:6" s="845" customFormat="1" ht="12.75">
      <c r="A23" s="843"/>
      <c r="B23" s="847" t="s">
        <v>625</v>
      </c>
    </row>
    <row r="24" spans="1:6" s="845" customFormat="1" ht="12.75">
      <c r="A24" s="843"/>
      <c r="B24" s="849"/>
    </row>
    <row r="25" spans="1:6" s="845" customFormat="1" ht="12.75">
      <c r="A25" s="846" t="s">
        <v>30</v>
      </c>
      <c r="B25" s="855" t="s">
        <v>605</v>
      </c>
    </row>
    <row r="26" spans="1:6" s="845" customFormat="1" ht="12.75">
      <c r="A26" s="843"/>
      <c r="B26" s="856" t="s">
        <v>606</v>
      </c>
    </row>
    <row r="27" spans="1:6" s="845" customFormat="1" ht="12.75">
      <c r="A27" s="843"/>
      <c r="B27" s="857" t="s">
        <v>607</v>
      </c>
    </row>
    <row r="28" spans="1:6" s="845" customFormat="1" ht="12.75">
      <c r="A28" s="843"/>
      <c r="B28" s="857"/>
    </row>
    <row r="29" spans="1:6" s="28" customFormat="1" ht="38.25">
      <c r="A29" s="23"/>
      <c r="B29" s="33" t="s">
        <v>640</v>
      </c>
      <c r="C29" s="25"/>
      <c r="D29" s="26"/>
      <c r="E29" s="26"/>
      <c r="F29" s="26"/>
    </row>
    <row r="30" spans="1:6" s="28" customFormat="1" ht="38.25">
      <c r="A30" s="23"/>
      <c r="B30" s="33" t="s">
        <v>641</v>
      </c>
      <c r="C30" s="25"/>
      <c r="D30" s="26"/>
      <c r="E30" s="26"/>
      <c r="F30" s="26"/>
    </row>
    <row r="31" spans="1:6" s="28" customFormat="1" ht="38.25">
      <c r="A31" s="23"/>
      <c r="B31" s="34" t="s">
        <v>642</v>
      </c>
      <c r="C31" s="25"/>
      <c r="D31" s="26"/>
      <c r="E31" s="26"/>
      <c r="F31" s="26"/>
    </row>
    <row r="32" spans="1:6" s="28" customFormat="1" ht="25.5">
      <c r="A32" s="23"/>
      <c r="B32" s="33" t="s">
        <v>643</v>
      </c>
      <c r="C32" s="25"/>
      <c r="D32" s="26"/>
      <c r="E32" s="26"/>
      <c r="F32" s="26"/>
    </row>
    <row r="33" spans="1:6" s="28" customFormat="1" ht="38.25">
      <c r="A33" s="23"/>
      <c r="B33" s="35" t="s">
        <v>644</v>
      </c>
      <c r="C33" s="25"/>
      <c r="D33" s="26"/>
      <c r="E33" s="26"/>
      <c r="F33" s="26"/>
    </row>
    <row r="34" spans="1:6" s="28" customFormat="1" ht="51">
      <c r="A34" s="23"/>
      <c r="B34" s="34" t="s">
        <v>645</v>
      </c>
      <c r="C34" s="25"/>
      <c r="D34" s="26"/>
      <c r="E34" s="26"/>
      <c r="F34" s="26"/>
    </row>
    <row r="35" spans="1:6" s="28" customFormat="1" ht="25.5">
      <c r="A35" s="23"/>
      <c r="B35" s="34" t="s">
        <v>646</v>
      </c>
      <c r="C35" s="25"/>
      <c r="D35" s="26"/>
      <c r="E35" s="26"/>
      <c r="F35" s="26"/>
    </row>
    <row r="36" spans="1:6" s="28" customFormat="1" ht="25.5">
      <c r="A36" s="23"/>
      <c r="B36" s="34" t="s">
        <v>647</v>
      </c>
      <c r="C36" s="25"/>
      <c r="D36" s="26"/>
      <c r="E36" s="26"/>
      <c r="F36" s="26"/>
    </row>
    <row r="37" spans="1:6" s="28" customFormat="1" ht="25.5">
      <c r="A37" s="23"/>
      <c r="B37" s="34" t="s">
        <v>648</v>
      </c>
      <c r="C37" s="25"/>
      <c r="D37" s="26"/>
      <c r="E37" s="26"/>
      <c r="F37" s="26"/>
    </row>
    <row r="38" spans="1:6" s="28" customFormat="1" ht="63.75">
      <c r="A38" s="23"/>
      <c r="B38" s="34" t="s">
        <v>649</v>
      </c>
      <c r="C38" s="25"/>
      <c r="D38" s="26"/>
      <c r="E38" s="26"/>
      <c r="F38" s="26"/>
    </row>
    <row r="39" spans="1:6" s="28" customFormat="1" ht="51">
      <c r="A39" s="23"/>
      <c r="B39" s="34" t="s">
        <v>650</v>
      </c>
      <c r="C39" s="25"/>
      <c r="D39" s="26"/>
      <c r="E39" s="26"/>
      <c r="F39" s="26"/>
    </row>
    <row r="40" spans="1:6" s="28" customFormat="1" ht="25.5">
      <c r="A40" s="23"/>
      <c r="B40" s="34" t="s">
        <v>651</v>
      </c>
      <c r="C40" s="25"/>
      <c r="D40" s="26"/>
      <c r="E40" s="26"/>
      <c r="F40" s="26"/>
    </row>
    <row r="41" spans="1:6" s="28" customFormat="1" ht="25.5">
      <c r="A41" s="23"/>
      <c r="B41" s="34" t="s">
        <v>652</v>
      </c>
      <c r="C41" s="25"/>
      <c r="D41" s="26"/>
      <c r="E41" s="26"/>
      <c r="F41" s="26"/>
    </row>
    <row r="42" spans="1:6" s="28" customFormat="1" ht="63.75">
      <c r="A42" s="23"/>
      <c r="B42" s="34" t="s">
        <v>653</v>
      </c>
      <c r="C42" s="25"/>
      <c r="D42" s="26"/>
      <c r="E42" s="26"/>
      <c r="F42" s="26"/>
    </row>
    <row r="43" spans="1:6" s="28" customFormat="1" ht="51">
      <c r="A43" s="23"/>
      <c r="B43" s="34" t="s">
        <v>654</v>
      </c>
      <c r="C43" s="25"/>
      <c r="D43" s="26"/>
      <c r="E43" s="26"/>
      <c r="F43" s="26"/>
    </row>
    <row r="44" spans="1:6" s="28" customFormat="1" ht="63.75">
      <c r="A44" s="23"/>
      <c r="B44" s="34" t="s">
        <v>655</v>
      </c>
      <c r="C44" s="25"/>
      <c r="D44" s="26"/>
      <c r="E44" s="26"/>
      <c r="F44" s="26"/>
    </row>
    <row r="45" spans="1:6" s="28" customFormat="1">
      <c r="A45" s="23"/>
      <c r="B45" s="34"/>
      <c r="C45" s="25"/>
      <c r="D45" s="26"/>
      <c r="E45" s="26"/>
      <c r="F45" s="26"/>
    </row>
    <row r="46" spans="1:6" s="28" customFormat="1">
      <c r="A46" s="23"/>
      <c r="B46" s="36" t="s">
        <v>656</v>
      </c>
      <c r="C46" s="25"/>
      <c r="D46" s="26"/>
      <c r="E46" s="26"/>
      <c r="F46" s="26"/>
    </row>
    <row r="47" spans="1:6" s="28" customFormat="1">
      <c r="A47" s="23"/>
      <c r="B47" s="37" t="s">
        <v>657</v>
      </c>
      <c r="C47" s="25"/>
      <c r="D47" s="26"/>
      <c r="E47" s="26"/>
      <c r="F47" s="26"/>
    </row>
    <row r="48" spans="1:6" s="28" customFormat="1">
      <c r="A48" s="23"/>
      <c r="B48" s="376" t="s">
        <v>1605</v>
      </c>
      <c r="C48" s="25"/>
      <c r="D48" s="26"/>
      <c r="E48" s="26"/>
      <c r="F48" s="26"/>
    </row>
    <row r="49" spans="1:6" s="28" customFormat="1" ht="42.75">
      <c r="A49" s="23"/>
      <c r="B49" s="376" t="s">
        <v>1607</v>
      </c>
      <c r="C49" s="25"/>
      <c r="D49" s="26"/>
      <c r="E49" s="26"/>
      <c r="F49" s="26"/>
    </row>
    <row r="50" spans="1:6" s="28" customFormat="1">
      <c r="A50" s="23"/>
      <c r="B50" s="37" t="s">
        <v>658</v>
      </c>
      <c r="C50" s="25"/>
      <c r="D50" s="26"/>
      <c r="E50" s="26"/>
      <c r="F50" s="26"/>
    </row>
    <row r="51" spans="1:6" s="28" customFormat="1">
      <c r="A51" s="23"/>
      <c r="B51" s="37" t="s">
        <v>659</v>
      </c>
      <c r="C51" s="25"/>
      <c r="D51" s="26"/>
      <c r="E51" s="26"/>
      <c r="F51" s="26"/>
    </row>
    <row r="52" spans="1:6" s="28" customFormat="1" ht="25.5">
      <c r="A52" s="23"/>
      <c r="B52" s="37" t="s">
        <v>660</v>
      </c>
      <c r="C52" s="25"/>
      <c r="D52" s="26"/>
      <c r="E52" s="26"/>
      <c r="F52" s="26"/>
    </row>
    <row r="53" spans="1:6" s="28" customFormat="1" ht="25.5">
      <c r="A53" s="23"/>
      <c r="B53" s="37" t="s">
        <v>661</v>
      </c>
      <c r="C53" s="25"/>
      <c r="D53" s="26"/>
      <c r="E53" s="26"/>
      <c r="F53" s="26"/>
    </row>
    <row r="54" spans="1:6" s="28" customFormat="1">
      <c r="A54" s="23"/>
      <c r="B54" s="37" t="s">
        <v>662</v>
      </c>
      <c r="C54" s="25"/>
      <c r="D54" s="26"/>
      <c r="E54" s="26"/>
      <c r="F54" s="26"/>
    </row>
    <row r="55" spans="1:6" s="28" customFormat="1" ht="38.25">
      <c r="A55" s="23"/>
      <c r="B55" s="37" t="s">
        <v>663</v>
      </c>
      <c r="C55" s="25"/>
      <c r="D55" s="26"/>
      <c r="E55" s="26"/>
      <c r="F55" s="26"/>
    </row>
    <row r="56" spans="1:6" s="28" customFormat="1" ht="25.5">
      <c r="A56" s="23"/>
      <c r="B56" s="37" t="s">
        <v>664</v>
      </c>
      <c r="C56" s="25"/>
      <c r="D56" s="26"/>
      <c r="E56" s="26"/>
      <c r="F56" s="26"/>
    </row>
    <row r="57" spans="1:6" s="28" customFormat="1">
      <c r="A57" s="23"/>
      <c r="B57" s="37" t="s">
        <v>665</v>
      </c>
      <c r="C57" s="25"/>
      <c r="D57" s="26"/>
      <c r="E57" s="26"/>
      <c r="F57" s="26"/>
    </row>
    <row r="58" spans="1:6" s="28" customFormat="1">
      <c r="A58" s="23"/>
      <c r="B58" s="37" t="s">
        <v>666</v>
      </c>
      <c r="C58" s="25"/>
      <c r="D58" s="26"/>
      <c r="E58" s="26"/>
      <c r="F58" s="26"/>
    </row>
    <row r="59" spans="1:6" s="28" customFormat="1">
      <c r="A59" s="23"/>
      <c r="B59" s="37" t="s">
        <v>667</v>
      </c>
      <c r="C59" s="25"/>
      <c r="D59" s="26"/>
      <c r="E59" s="26"/>
      <c r="F59" s="26"/>
    </row>
    <row r="60" spans="1:6" s="28" customFormat="1" ht="51">
      <c r="A60" s="23"/>
      <c r="B60" s="37" t="s">
        <v>668</v>
      </c>
      <c r="C60" s="25"/>
      <c r="D60" s="26"/>
      <c r="E60" s="26"/>
      <c r="F60" s="26"/>
    </row>
    <row r="61" spans="1:6" s="28" customFormat="1">
      <c r="A61" s="23"/>
      <c r="B61" s="37" t="s">
        <v>669</v>
      </c>
      <c r="C61" s="25"/>
      <c r="D61" s="26"/>
      <c r="E61" s="26"/>
      <c r="F61" s="26"/>
    </row>
    <row r="62" spans="1:6" s="28" customFormat="1">
      <c r="A62" s="23"/>
      <c r="B62" s="37" t="s">
        <v>670</v>
      </c>
      <c r="C62" s="25"/>
      <c r="D62" s="26"/>
      <c r="E62" s="26"/>
      <c r="F62" s="26"/>
    </row>
    <row r="63" spans="1:6" s="28" customFormat="1">
      <c r="A63" s="23"/>
      <c r="B63" s="37" t="s">
        <v>671</v>
      </c>
      <c r="C63" s="25"/>
      <c r="D63" s="26"/>
      <c r="E63" s="26"/>
      <c r="F63" s="26"/>
    </row>
    <row r="64" spans="1:6" s="28" customFormat="1" ht="14.45" customHeight="1">
      <c r="A64" s="23"/>
      <c r="B64" s="37" t="s">
        <v>672</v>
      </c>
      <c r="C64" s="25"/>
      <c r="D64" s="26"/>
      <c r="E64" s="26"/>
      <c r="F64" s="26"/>
    </row>
    <row r="65" spans="1:6" s="28" customFormat="1">
      <c r="A65" s="23"/>
      <c r="B65" s="37" t="s">
        <v>673</v>
      </c>
      <c r="C65" s="25"/>
      <c r="D65" s="26"/>
      <c r="E65" s="26"/>
      <c r="F65" s="26"/>
    </row>
    <row r="66" spans="1:6" s="28" customFormat="1" ht="51">
      <c r="A66" s="23"/>
      <c r="B66" s="37" t="s">
        <v>674</v>
      </c>
      <c r="C66" s="25"/>
      <c r="D66" s="26"/>
      <c r="E66" s="26"/>
      <c r="F66" s="26"/>
    </row>
    <row r="67" spans="1:6" s="28" customFormat="1">
      <c r="A67" s="23"/>
      <c r="B67" s="37" t="s">
        <v>675</v>
      </c>
      <c r="C67" s="25"/>
      <c r="D67" s="26"/>
      <c r="E67" s="26"/>
      <c r="F67" s="26"/>
    </row>
    <row r="68" spans="1:6" s="28" customFormat="1">
      <c r="A68" s="23"/>
      <c r="B68" s="37" t="s">
        <v>676</v>
      </c>
      <c r="C68" s="25"/>
      <c r="D68" s="26"/>
      <c r="E68" s="26"/>
      <c r="F68" s="26"/>
    </row>
    <row r="69" spans="1:6" s="28" customFormat="1">
      <c r="A69" s="23"/>
      <c r="B69" s="37" t="s">
        <v>677</v>
      </c>
      <c r="C69" s="25"/>
      <c r="D69" s="26"/>
      <c r="E69" s="26"/>
      <c r="F69" s="26"/>
    </row>
    <row r="70" spans="1:6" s="28" customFormat="1">
      <c r="A70" s="23"/>
      <c r="B70" s="37" t="s">
        <v>678</v>
      </c>
      <c r="C70" s="25"/>
      <c r="D70" s="26"/>
      <c r="E70" s="26"/>
      <c r="F70" s="26"/>
    </row>
    <row r="71" spans="1:6" s="28" customFormat="1">
      <c r="A71" s="23"/>
      <c r="B71" s="37" t="s">
        <v>679</v>
      </c>
      <c r="C71" s="25"/>
      <c r="D71" s="26"/>
      <c r="E71" s="26"/>
      <c r="F71" s="26"/>
    </row>
    <row r="72" spans="1:6" s="28" customFormat="1" ht="25.5">
      <c r="A72" s="23"/>
      <c r="B72" s="37" t="s">
        <v>680</v>
      </c>
      <c r="C72" s="25"/>
      <c r="D72" s="26"/>
      <c r="E72" s="26"/>
      <c r="F72" s="26"/>
    </row>
    <row r="73" spans="1:6" s="28" customFormat="1" ht="25.5">
      <c r="A73" s="23"/>
      <c r="B73" s="37" t="s">
        <v>681</v>
      </c>
      <c r="C73" s="25"/>
      <c r="D73" s="26"/>
      <c r="E73" s="26"/>
      <c r="F73" s="26"/>
    </row>
    <row r="74" spans="1:6" s="28" customFormat="1" ht="25.5">
      <c r="A74" s="23"/>
      <c r="B74" s="37" t="s">
        <v>682</v>
      </c>
      <c r="C74" s="25"/>
      <c r="D74" s="26"/>
      <c r="E74" s="26"/>
      <c r="F74" s="26"/>
    </row>
    <row r="75" spans="1:6" s="28" customFormat="1">
      <c r="A75" s="23"/>
      <c r="B75" s="37" t="s">
        <v>683</v>
      </c>
      <c r="C75" s="25"/>
      <c r="D75" s="26"/>
      <c r="E75" s="26"/>
      <c r="F75" s="26"/>
    </row>
    <row r="76" spans="1:6" s="28" customFormat="1" ht="25.5">
      <c r="A76" s="23"/>
      <c r="B76" s="37" t="s">
        <v>684</v>
      </c>
      <c r="C76" s="25"/>
      <c r="D76" s="26"/>
      <c r="E76" s="26"/>
      <c r="F76" s="26"/>
    </row>
    <row r="77" spans="1:6" s="28" customFormat="1">
      <c r="A77" s="23"/>
      <c r="B77" s="37" t="s">
        <v>685</v>
      </c>
      <c r="C77" s="25"/>
      <c r="D77" s="26"/>
      <c r="E77" s="26"/>
      <c r="F77" s="26"/>
    </row>
    <row r="78" spans="1:6" s="28" customFormat="1" ht="63.75">
      <c r="A78" s="23"/>
      <c r="B78" s="37" t="s">
        <v>686</v>
      </c>
      <c r="C78" s="25"/>
      <c r="D78" s="26"/>
      <c r="E78" s="26"/>
      <c r="F78" s="26"/>
    </row>
    <row r="79" spans="1:6" s="28" customFormat="1" ht="153">
      <c r="A79" s="23"/>
      <c r="B79" s="37" t="s">
        <v>687</v>
      </c>
      <c r="C79" s="25"/>
      <c r="D79" s="26"/>
      <c r="E79" s="26"/>
      <c r="F79" s="26"/>
    </row>
    <row r="80" spans="1:6" s="28" customFormat="1">
      <c r="A80" s="23"/>
      <c r="B80" s="37" t="s">
        <v>688</v>
      </c>
      <c r="C80" s="25"/>
      <c r="D80" s="26"/>
      <c r="E80" s="26"/>
      <c r="F80" s="26"/>
    </row>
    <row r="81" spans="1:6" s="28" customFormat="1">
      <c r="A81" s="23"/>
      <c r="B81" s="37" t="s">
        <v>689</v>
      </c>
      <c r="C81" s="25"/>
      <c r="D81" s="26"/>
      <c r="E81" s="26"/>
      <c r="F81" s="26"/>
    </row>
    <row r="82" spans="1:6" s="28" customFormat="1">
      <c r="A82" s="23"/>
      <c r="B82" s="37" t="s">
        <v>690</v>
      </c>
      <c r="C82" s="25"/>
      <c r="D82" s="26"/>
      <c r="E82" s="26"/>
      <c r="F82" s="26"/>
    </row>
    <row r="83" spans="1:6" s="28" customFormat="1">
      <c r="A83" s="23"/>
      <c r="B83" s="34"/>
      <c r="C83" s="25"/>
      <c r="D83" s="26"/>
      <c r="E83" s="26"/>
      <c r="F83" s="26"/>
    </row>
    <row r="84" spans="1:6" s="28" customFormat="1" ht="25.5">
      <c r="A84" s="23"/>
      <c r="B84" s="37" t="s">
        <v>691</v>
      </c>
      <c r="C84" s="25"/>
      <c r="D84" s="26"/>
      <c r="E84" s="26"/>
      <c r="F84" s="26"/>
    </row>
    <row r="85" spans="1:6" s="28" customFormat="1">
      <c r="A85" s="23"/>
      <c r="B85" s="37" t="s">
        <v>708</v>
      </c>
      <c r="C85" s="25"/>
      <c r="D85" s="26"/>
      <c r="E85" s="26"/>
      <c r="F85" s="26"/>
    </row>
    <row r="86" spans="1:6" s="28" customFormat="1">
      <c r="A86" s="23"/>
      <c r="B86" s="37" t="s">
        <v>709</v>
      </c>
      <c r="C86" s="25"/>
      <c r="D86" s="26"/>
      <c r="E86" s="26"/>
      <c r="F86" s="26"/>
    </row>
    <row r="87" spans="1:6" s="28" customFormat="1">
      <c r="A87" s="23"/>
      <c r="B87" s="37" t="s">
        <v>710</v>
      </c>
      <c r="C87" s="25"/>
      <c r="D87" s="26"/>
      <c r="E87" s="26"/>
      <c r="F87" s="26"/>
    </row>
    <row r="88" spans="1:6" s="28" customFormat="1">
      <c r="A88" s="23"/>
      <c r="B88" s="37" t="s">
        <v>711</v>
      </c>
      <c r="C88" s="25"/>
      <c r="D88" s="26"/>
      <c r="E88" s="26"/>
      <c r="F88" s="26"/>
    </row>
    <row r="89" spans="1:6" s="28" customFormat="1">
      <c r="A89" s="23"/>
      <c r="B89" s="37" t="s">
        <v>712</v>
      </c>
      <c r="C89" s="25"/>
      <c r="D89" s="26"/>
      <c r="E89" s="26"/>
      <c r="F89" s="26"/>
    </row>
    <row r="90" spans="1:6" s="28" customFormat="1" ht="25.5">
      <c r="A90" s="23"/>
      <c r="B90" s="37" t="s">
        <v>713</v>
      </c>
      <c r="C90" s="25"/>
      <c r="D90" s="26"/>
      <c r="E90" s="26"/>
      <c r="F90" s="26"/>
    </row>
    <row r="91" spans="1:6" s="28" customFormat="1">
      <c r="A91" s="23"/>
      <c r="B91" s="37" t="s">
        <v>714</v>
      </c>
      <c r="C91" s="25"/>
      <c r="D91" s="26"/>
      <c r="E91" s="26"/>
      <c r="F91" s="26"/>
    </row>
    <row r="92" spans="1:6" s="28" customFormat="1">
      <c r="A92" s="23"/>
      <c r="B92" s="37" t="s">
        <v>715</v>
      </c>
      <c r="C92" s="25"/>
      <c r="D92" s="26"/>
      <c r="E92" s="26"/>
      <c r="F92" s="26"/>
    </row>
    <row r="93" spans="1:6" s="28" customFormat="1">
      <c r="A93" s="23"/>
      <c r="B93" s="37" t="s">
        <v>716</v>
      </c>
      <c r="C93" s="25"/>
      <c r="D93" s="26"/>
      <c r="E93" s="26"/>
      <c r="F93" s="26"/>
    </row>
    <row r="94" spans="1:6" s="28" customFormat="1" ht="25.5">
      <c r="A94" s="23"/>
      <c r="B94" s="37" t="s">
        <v>717</v>
      </c>
      <c r="C94" s="25"/>
      <c r="D94" s="26"/>
      <c r="E94" s="26"/>
      <c r="F94" s="26"/>
    </row>
    <row r="95" spans="1:6" s="28" customFormat="1">
      <c r="A95" s="23"/>
      <c r="B95" s="37" t="s">
        <v>718</v>
      </c>
      <c r="C95" s="25"/>
      <c r="D95" s="26"/>
      <c r="E95" s="26"/>
      <c r="F95" s="26"/>
    </row>
    <row r="96" spans="1:6" s="28" customFormat="1">
      <c r="A96" s="23"/>
      <c r="B96" s="37" t="s">
        <v>712</v>
      </c>
      <c r="C96" s="25"/>
      <c r="D96" s="26"/>
      <c r="E96" s="26"/>
      <c r="F96" s="26"/>
    </row>
    <row r="97" spans="1:6" s="28" customFormat="1">
      <c r="A97" s="23"/>
      <c r="B97" s="37" t="s">
        <v>719</v>
      </c>
      <c r="C97" s="25"/>
      <c r="D97" s="26"/>
      <c r="E97" s="26"/>
      <c r="F97" s="26"/>
    </row>
    <row r="98" spans="1:6" s="28" customFormat="1">
      <c r="A98" s="23"/>
      <c r="B98" s="37" t="s">
        <v>714</v>
      </c>
      <c r="C98" s="25"/>
      <c r="D98" s="26"/>
      <c r="E98" s="26"/>
      <c r="F98" s="26"/>
    </row>
    <row r="99" spans="1:6" s="28" customFormat="1">
      <c r="A99" s="23"/>
      <c r="B99" s="37" t="s">
        <v>715</v>
      </c>
      <c r="C99" s="25"/>
      <c r="D99" s="26"/>
      <c r="E99" s="26"/>
      <c r="F99" s="26"/>
    </row>
    <row r="100" spans="1:6" s="28" customFormat="1">
      <c r="A100" s="23"/>
      <c r="B100" s="376" t="s">
        <v>763</v>
      </c>
      <c r="C100" s="25"/>
      <c r="D100" s="26"/>
      <c r="E100" s="26"/>
      <c r="F100" s="26"/>
    </row>
    <row r="101" spans="1:6" s="28" customFormat="1">
      <c r="A101" s="23"/>
      <c r="B101" s="34"/>
      <c r="C101" s="25"/>
      <c r="D101" s="26"/>
      <c r="E101" s="26"/>
      <c r="F101" s="26"/>
    </row>
    <row r="102" spans="1:6" s="28" customFormat="1">
      <c r="A102" s="23"/>
      <c r="B102" s="34"/>
      <c r="C102" s="25"/>
      <c r="D102" s="26"/>
      <c r="E102" s="26"/>
      <c r="F102" s="26"/>
    </row>
    <row r="103" spans="1:6" s="28" customFormat="1">
      <c r="A103" s="23"/>
      <c r="B103" s="34"/>
      <c r="C103" s="25"/>
      <c r="D103" s="26"/>
      <c r="E103" s="26"/>
      <c r="F103" s="26"/>
    </row>
    <row r="104" spans="1:6" s="28" customFormat="1">
      <c r="A104" s="23"/>
      <c r="B104" s="36" t="s">
        <v>692</v>
      </c>
      <c r="C104" s="25"/>
      <c r="D104" s="26"/>
      <c r="E104" s="26"/>
      <c r="F104" s="26"/>
    </row>
    <row r="105" spans="1:6" s="28" customFormat="1">
      <c r="A105" s="23"/>
      <c r="B105" s="37" t="s">
        <v>693</v>
      </c>
      <c r="C105" s="25"/>
      <c r="D105" s="26"/>
      <c r="E105" s="26"/>
      <c r="F105" s="26"/>
    </row>
    <row r="106" spans="1:6" s="28" customFormat="1" ht="38.25">
      <c r="A106" s="23"/>
      <c r="B106" s="37" t="s">
        <v>694</v>
      </c>
      <c r="C106" s="25"/>
      <c r="D106" s="26"/>
      <c r="E106" s="26"/>
      <c r="F106" s="26"/>
    </row>
    <row r="107" spans="1:6" s="28" customFormat="1" ht="25.5">
      <c r="A107" s="23"/>
      <c r="B107" s="37" t="s">
        <v>695</v>
      </c>
      <c r="C107" s="25"/>
      <c r="D107" s="26"/>
      <c r="E107" s="26"/>
      <c r="F107" s="26"/>
    </row>
    <row r="108" spans="1:6" s="28" customFormat="1" ht="25.5">
      <c r="A108" s="23"/>
      <c r="B108" s="37" t="s">
        <v>696</v>
      </c>
      <c r="C108" s="25"/>
      <c r="D108" s="26"/>
      <c r="E108" s="26"/>
      <c r="F108" s="26"/>
    </row>
    <row r="109" spans="1:6" s="28" customFormat="1">
      <c r="A109" s="23"/>
      <c r="B109" s="37" t="s">
        <v>697</v>
      </c>
      <c r="C109" s="25"/>
      <c r="D109" s="26"/>
      <c r="E109" s="26"/>
      <c r="F109" s="26"/>
    </row>
    <row r="110" spans="1:6" s="28" customFormat="1">
      <c r="A110" s="23"/>
      <c r="B110" s="37" t="s">
        <v>698</v>
      </c>
      <c r="C110" s="25"/>
      <c r="D110" s="26"/>
      <c r="E110" s="26"/>
      <c r="F110" s="26"/>
    </row>
    <row r="111" spans="1:6" s="28" customFormat="1">
      <c r="A111" s="23"/>
      <c r="B111" s="37" t="s">
        <v>699</v>
      </c>
      <c r="C111" s="25"/>
      <c r="D111" s="26"/>
      <c r="E111" s="26"/>
      <c r="F111" s="26"/>
    </row>
    <row r="112" spans="1:6" s="28" customFormat="1" ht="25.5">
      <c r="A112" s="23"/>
      <c r="B112" s="37" t="s">
        <v>700</v>
      </c>
      <c r="C112" s="25"/>
      <c r="D112" s="26"/>
      <c r="E112" s="26"/>
      <c r="F112" s="26"/>
    </row>
    <row r="113" spans="1:6" s="28" customFormat="1">
      <c r="A113" s="23"/>
      <c r="B113" s="38"/>
      <c r="C113" s="25"/>
      <c r="D113" s="26"/>
      <c r="E113" s="26"/>
      <c r="F113" s="26"/>
    </row>
    <row r="114" spans="1:6" s="28" customFormat="1">
      <c r="A114" s="30"/>
      <c r="B114" s="39" t="s">
        <v>701</v>
      </c>
      <c r="C114" s="31"/>
      <c r="D114" s="26"/>
      <c r="E114" s="26"/>
      <c r="F114" s="26"/>
    </row>
    <row r="115" spans="1:6" s="28" customFormat="1">
      <c r="A115" s="30"/>
      <c r="B115" s="39" t="s">
        <v>702</v>
      </c>
      <c r="C115" s="31"/>
      <c r="D115" s="26"/>
      <c r="E115" s="26"/>
      <c r="F115" s="26"/>
    </row>
    <row r="116" spans="1:6" s="28" customFormat="1" ht="25.5">
      <c r="A116" s="30"/>
      <c r="B116" s="39" t="s">
        <v>703</v>
      </c>
      <c r="C116" s="31"/>
      <c r="D116" s="26"/>
      <c r="E116" s="26"/>
      <c r="F116" s="26"/>
    </row>
    <row r="117" spans="1:6" s="28" customFormat="1" ht="25.5">
      <c r="A117" s="30"/>
      <c r="B117" s="39" t="s">
        <v>704</v>
      </c>
      <c r="C117" s="31"/>
      <c r="D117" s="26"/>
      <c r="E117" s="26"/>
      <c r="F117" s="26"/>
    </row>
    <row r="118" spans="1:6" s="28" customFormat="1" ht="25.5">
      <c r="A118" s="30"/>
      <c r="B118" s="39" t="s">
        <v>705</v>
      </c>
      <c r="C118" s="31"/>
      <c r="D118" s="26"/>
      <c r="E118" s="26"/>
      <c r="F118" s="26"/>
    </row>
    <row r="119" spans="1:6" s="28" customFormat="1" ht="38.25">
      <c r="A119" s="30"/>
      <c r="B119" s="40" t="s">
        <v>706</v>
      </c>
      <c r="C119" s="31"/>
      <c r="D119" s="26"/>
      <c r="E119" s="26"/>
      <c r="F119" s="26"/>
    </row>
    <row r="120" spans="1:6" s="28" customFormat="1" ht="25.5">
      <c r="A120" s="30"/>
      <c r="B120" s="41" t="s">
        <v>707</v>
      </c>
      <c r="C120" s="31"/>
      <c r="D120" s="26"/>
      <c r="E120" s="26"/>
      <c r="F120" s="26"/>
    </row>
    <row r="121" spans="1:6" s="28" customFormat="1">
      <c r="A121" s="30"/>
      <c r="B121" s="32"/>
      <c r="C121" s="31"/>
      <c r="D121" s="26"/>
      <c r="E121" s="26"/>
      <c r="F121" s="26"/>
    </row>
    <row r="122" spans="1:6" s="858" customFormat="1"/>
    <row r="123" spans="1:6" s="858" customFormat="1"/>
    <row r="124" spans="1:6" s="858" customFormat="1"/>
    <row r="125" spans="1:6" s="858" customFormat="1"/>
    <row r="126" spans="1:6" s="858" customFormat="1"/>
    <row r="127" spans="1:6" s="858" customFormat="1"/>
    <row r="128" spans="1:6" s="858" customFormat="1"/>
    <row r="129" s="858" customFormat="1"/>
    <row r="130" s="858" customFormat="1"/>
    <row r="131" s="858" customFormat="1"/>
    <row r="132" s="858" customFormat="1"/>
    <row r="133" s="858" customFormat="1"/>
    <row r="134" s="858" customFormat="1"/>
  </sheetData>
  <sheetProtection algorithmName="SHA-512" hashValue="AJt3TgzZRyXF0YaWSy321x1Eu9CtZYMYj73r5Y9XgsyFLhO8wcpL5ObHLf+LERGQIEjotT/RYAriUxuAts8hhw==" saltValue="sCvY+V5QiAblfFoqBx+BGQ==" spinCount="100000" sheet="1" objects="1" scenarios="1"/>
  <mergeCells count="1">
    <mergeCell ref="A1:F1"/>
  </mergeCells>
  <pageMargins left="0.75" right="0.75" top="1" bottom="1" header="0" footer="0"/>
  <pageSetup paperSize="9" scale="57" orientation="portrait" r:id="rId1"/>
  <headerFooter alignWithMargins="0">
    <oddFooter>&amp;L&amp;C&amp;"Arial"&amp;8 Stran 
&amp;P 
/ 
&amp;N &amp;R</oddFooter>
  </headerFooter>
  <rowBreaks count="1" manualBreakCount="1">
    <brk id="102"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724"/>
  <sheetViews>
    <sheetView view="pageBreakPreview" zoomScaleNormal="100" zoomScaleSheetLayoutView="100" workbookViewId="0">
      <selection activeCell="B41" sqref="B41"/>
    </sheetView>
  </sheetViews>
  <sheetFormatPr defaultRowHeight="12.75"/>
  <cols>
    <col min="1" max="1" width="9.85546875" style="265" customWidth="1"/>
    <col min="2" max="2" width="61.42578125" style="69" customWidth="1"/>
    <col min="3" max="3" width="3.7109375" style="266" customWidth="1"/>
    <col min="4" max="4" width="41.5703125" style="69" customWidth="1"/>
    <col min="5" max="5" width="14.140625" style="346" customWidth="1"/>
    <col min="6" max="6" width="14.28515625" style="70" customWidth="1"/>
    <col min="7" max="16384" width="9.140625" style="48"/>
  </cols>
  <sheetData>
    <row r="1" spans="1:7">
      <c r="A1" s="42" t="s">
        <v>582</v>
      </c>
      <c r="B1" s="43" t="s">
        <v>599</v>
      </c>
      <c r="C1" s="44"/>
      <c r="D1" s="45"/>
      <c r="E1" s="338"/>
      <c r="F1" s="46"/>
      <c r="G1" s="47"/>
    </row>
    <row r="2" spans="1:7">
      <c r="A2" s="47"/>
      <c r="B2" s="49" t="s">
        <v>608</v>
      </c>
      <c r="C2" s="1"/>
      <c r="D2" s="45"/>
      <c r="E2" s="338"/>
      <c r="F2" s="46"/>
      <c r="G2" s="47"/>
    </row>
    <row r="3" spans="1:7">
      <c r="A3" s="50"/>
      <c r="B3" s="51" t="s">
        <v>620</v>
      </c>
      <c r="C3" s="1"/>
      <c r="D3" s="45"/>
      <c r="E3" s="338"/>
      <c r="F3" s="46"/>
      <c r="G3" s="47"/>
    </row>
    <row r="4" spans="1:7">
      <c r="A4" s="50"/>
      <c r="B4" s="52" t="s">
        <v>621</v>
      </c>
      <c r="C4" s="1"/>
      <c r="D4" s="45"/>
      <c r="E4" s="338"/>
      <c r="F4" s="46"/>
      <c r="G4" s="47"/>
    </row>
    <row r="5" spans="1:7">
      <c r="A5" s="50"/>
      <c r="B5" s="279" t="s">
        <v>609</v>
      </c>
      <c r="C5" s="1"/>
      <c r="D5" s="45"/>
      <c r="E5" s="338"/>
      <c r="F5" s="46"/>
      <c r="G5" s="47"/>
    </row>
    <row r="6" spans="1:7">
      <c r="A6" s="50"/>
      <c r="B6" s="280" t="s">
        <v>48</v>
      </c>
      <c r="C6" s="1"/>
      <c r="D6" s="45"/>
      <c r="E6" s="338"/>
      <c r="F6" s="46"/>
      <c r="G6" s="47"/>
    </row>
    <row r="7" spans="1:7">
      <c r="A7" s="50"/>
      <c r="B7" s="339" t="s">
        <v>567</v>
      </c>
      <c r="C7" s="340"/>
      <c r="D7" s="341"/>
      <c r="E7" s="342"/>
      <c r="F7" s="343"/>
      <c r="G7" s="57"/>
    </row>
    <row r="8" spans="1:7">
      <c r="A8" s="50"/>
      <c r="B8" s="59"/>
      <c r="C8" s="340"/>
      <c r="D8" s="341"/>
      <c r="E8" s="342"/>
      <c r="F8" s="343"/>
      <c r="G8" s="57"/>
    </row>
    <row r="9" spans="1:7">
      <c r="A9" s="2"/>
      <c r="B9" s="53" t="s">
        <v>41</v>
      </c>
      <c r="C9" s="54"/>
      <c r="D9" s="55"/>
      <c r="E9" s="344"/>
      <c r="F9" s="56"/>
      <c r="G9" s="57"/>
    </row>
    <row r="10" spans="1:7">
      <c r="A10" s="2"/>
      <c r="B10" s="58" t="s">
        <v>42</v>
      </c>
      <c r="C10" s="54"/>
      <c r="D10" s="55"/>
      <c r="E10" s="344"/>
      <c r="F10" s="56"/>
      <c r="G10" s="57"/>
    </row>
    <row r="11" spans="1:7">
      <c r="A11" s="2"/>
      <c r="B11" s="59" t="s">
        <v>43</v>
      </c>
      <c r="C11" s="54"/>
      <c r="D11" s="55"/>
      <c r="E11" s="344"/>
      <c r="F11" s="56"/>
      <c r="G11" s="57"/>
    </row>
    <row r="12" spans="1:7">
      <c r="A12" s="2"/>
      <c r="B12" s="862" t="s">
        <v>44</v>
      </c>
      <c r="C12" s="54"/>
      <c r="D12" s="55"/>
      <c r="E12" s="344"/>
      <c r="F12" s="56"/>
      <c r="G12" s="57"/>
    </row>
    <row r="13" spans="1:7">
      <c r="A13" s="177"/>
      <c r="B13" s="210" t="s">
        <v>370</v>
      </c>
      <c r="C13" s="54"/>
      <c r="D13" s="55"/>
      <c r="E13" s="351"/>
      <c r="F13" s="56"/>
    </row>
    <row r="14" spans="1:7">
      <c r="A14" s="178"/>
      <c r="B14" s="210" t="s">
        <v>371</v>
      </c>
      <c r="C14" s="54"/>
      <c r="D14" s="55"/>
      <c r="E14" s="351"/>
      <c r="F14" s="56"/>
    </row>
    <row r="15" spans="1:7">
      <c r="A15" s="178"/>
      <c r="B15" s="210" t="s">
        <v>372</v>
      </c>
      <c r="C15" s="54"/>
      <c r="D15" s="55"/>
      <c r="E15" s="351"/>
      <c r="F15" s="56"/>
    </row>
    <row r="16" spans="1:7">
      <c r="A16" s="2"/>
      <c r="B16" s="59" t="s">
        <v>45</v>
      </c>
      <c r="C16" s="54"/>
      <c r="D16" s="55"/>
      <c r="E16" s="344"/>
      <c r="F16" s="56"/>
      <c r="G16" s="57"/>
    </row>
    <row r="17" spans="1:7">
      <c r="A17" s="333"/>
      <c r="B17" s="59" t="s">
        <v>759</v>
      </c>
      <c r="C17" s="334"/>
      <c r="D17" s="59"/>
      <c r="E17" s="345"/>
      <c r="F17" s="170"/>
      <c r="G17" s="57"/>
    </row>
    <row r="18" spans="1:7">
      <c r="A18" s="50"/>
      <c r="B18" s="60" t="s">
        <v>577</v>
      </c>
      <c r="C18" s="1"/>
      <c r="D18" s="45"/>
      <c r="E18" s="338"/>
      <c r="F18" s="46"/>
      <c r="G18" s="47"/>
    </row>
    <row r="19" spans="1:7">
      <c r="A19" s="50"/>
      <c r="B19" s="61" t="s">
        <v>46</v>
      </c>
      <c r="C19" s="1"/>
      <c r="D19" s="45"/>
      <c r="E19" s="338"/>
      <c r="F19" s="46"/>
      <c r="G19" s="47"/>
    </row>
    <row r="20" spans="1:7">
      <c r="A20" s="50"/>
      <c r="B20" s="62" t="s">
        <v>47</v>
      </c>
      <c r="C20" s="1"/>
      <c r="D20" s="45"/>
      <c r="E20" s="338"/>
      <c r="F20" s="46"/>
      <c r="G20" s="47"/>
    </row>
    <row r="21" spans="1:7">
      <c r="A21" s="50"/>
      <c r="B21" s="63"/>
      <c r="C21" s="1"/>
      <c r="D21" s="45"/>
      <c r="E21" s="338"/>
      <c r="F21" s="46"/>
      <c r="G21" s="47"/>
    </row>
    <row r="22" spans="1:7">
      <c r="A22" s="50"/>
      <c r="B22" s="64" t="s">
        <v>578</v>
      </c>
      <c r="C22" s="1"/>
      <c r="D22" s="45"/>
      <c r="E22" s="338"/>
      <c r="F22" s="46"/>
      <c r="G22" s="47"/>
    </row>
    <row r="23" spans="1:7">
      <c r="A23" s="50"/>
      <c r="B23" s="672" t="s">
        <v>636</v>
      </c>
      <c r="C23" s="1"/>
      <c r="D23" s="45"/>
      <c r="E23" s="338"/>
      <c r="F23" s="46"/>
      <c r="G23" s="47"/>
    </row>
    <row r="24" spans="1:7">
      <c r="A24" s="50"/>
      <c r="B24" s="672" t="s">
        <v>635</v>
      </c>
      <c r="C24" s="1"/>
      <c r="D24" s="45"/>
      <c r="E24" s="338"/>
      <c r="F24" s="46"/>
      <c r="G24" s="47"/>
    </row>
    <row r="25" spans="1:7">
      <c r="A25" s="50"/>
      <c r="B25" s="65" t="s">
        <v>579</v>
      </c>
      <c r="C25" s="1"/>
      <c r="D25" s="45"/>
      <c r="E25" s="338"/>
      <c r="F25" s="46"/>
      <c r="G25" s="47"/>
    </row>
    <row r="26" spans="1:7">
      <c r="A26" s="50"/>
      <c r="B26" s="66" t="s">
        <v>580</v>
      </c>
      <c r="C26" s="1"/>
      <c r="D26" s="45"/>
      <c r="E26" s="338"/>
      <c r="F26" s="46"/>
      <c r="G26" s="47"/>
    </row>
    <row r="27" spans="1:7">
      <c r="A27" s="50"/>
      <c r="B27" s="66" t="s">
        <v>610</v>
      </c>
      <c r="C27" s="1"/>
      <c r="D27" s="45"/>
      <c r="E27" s="338"/>
      <c r="F27" s="46"/>
      <c r="G27" s="47"/>
    </row>
    <row r="28" spans="1:7" ht="12.75" customHeight="1">
      <c r="A28" s="67" t="s">
        <v>28</v>
      </c>
      <c r="B28" s="68" t="s">
        <v>624</v>
      </c>
      <c r="C28" s="44"/>
      <c r="G28" s="57"/>
    </row>
    <row r="29" spans="1:7" ht="12.75" customHeight="1">
      <c r="A29" s="71"/>
      <c r="B29" s="68" t="s">
        <v>622</v>
      </c>
      <c r="C29" s="1"/>
      <c r="G29" s="57"/>
    </row>
    <row r="30" spans="1:7" ht="12.75" customHeight="1">
      <c r="A30" s="71"/>
      <c r="B30" s="68" t="s">
        <v>623</v>
      </c>
      <c r="C30" s="1"/>
      <c r="G30" s="57"/>
    </row>
    <row r="31" spans="1:7" ht="12.75" customHeight="1">
      <c r="A31" s="67" t="s">
        <v>25</v>
      </c>
      <c r="B31" s="72" t="s">
        <v>572</v>
      </c>
      <c r="C31" s="45"/>
      <c r="D31" s="45"/>
      <c r="G31" s="57"/>
    </row>
    <row r="32" spans="1:7" ht="12.75" customHeight="1">
      <c r="A32" s="71"/>
      <c r="B32" s="72" t="s">
        <v>573</v>
      </c>
      <c r="C32" s="45"/>
      <c r="D32" s="45"/>
      <c r="G32" s="57"/>
    </row>
    <row r="33" spans="1:7" ht="12.75" customHeight="1">
      <c r="A33" s="71"/>
      <c r="B33" s="72" t="s">
        <v>574</v>
      </c>
      <c r="C33" s="45"/>
      <c r="D33" s="45"/>
      <c r="G33" s="57"/>
    </row>
    <row r="34" spans="1:7" s="74" customFormat="1" ht="12.75" customHeight="1">
      <c r="A34" s="67" t="s">
        <v>26</v>
      </c>
      <c r="B34" s="1004" t="s">
        <v>575</v>
      </c>
      <c r="C34" s="1004"/>
      <c r="D34" s="332"/>
      <c r="E34" s="346"/>
      <c r="F34" s="70"/>
      <c r="G34" s="73"/>
    </row>
    <row r="35" spans="1:7" ht="12.75" customHeight="1">
      <c r="A35" s="67" t="s">
        <v>29</v>
      </c>
      <c r="B35" s="75" t="s">
        <v>576</v>
      </c>
      <c r="C35" s="1"/>
      <c r="G35" s="57"/>
    </row>
    <row r="36" spans="1:7">
      <c r="A36" s="50"/>
      <c r="B36" s="66" t="s">
        <v>720</v>
      </c>
      <c r="C36" s="1"/>
      <c r="D36" s="45"/>
      <c r="E36" s="338"/>
      <c r="F36" s="46"/>
      <c r="G36" s="47"/>
    </row>
    <row r="37" spans="1:7">
      <c r="A37" s="50"/>
      <c r="B37" s="66"/>
      <c r="C37" s="1"/>
      <c r="D37" s="45"/>
      <c r="E37" s="338"/>
      <c r="F37" s="46"/>
      <c r="G37" s="47"/>
    </row>
    <row r="38" spans="1:7">
      <c r="A38" s="76" t="s">
        <v>31</v>
      </c>
      <c r="B38" s="77" t="s">
        <v>32</v>
      </c>
      <c r="C38" s="78" t="s">
        <v>33</v>
      </c>
      <c r="D38" s="79" t="s">
        <v>34</v>
      </c>
      <c r="E38" s="79" t="s">
        <v>498</v>
      </c>
      <c r="F38" s="79" t="s">
        <v>35</v>
      </c>
    </row>
    <row r="39" spans="1:7">
      <c r="A39" s="80"/>
      <c r="B39" s="81" t="s">
        <v>230</v>
      </c>
      <c r="C39" s="82"/>
      <c r="D39" s="83"/>
      <c r="E39" s="347"/>
      <c r="F39" s="84"/>
    </row>
    <row r="40" spans="1:7">
      <c r="A40" s="85" t="s">
        <v>231</v>
      </c>
      <c r="B40" s="86" t="s">
        <v>232</v>
      </c>
      <c r="C40" s="87">
        <v>1</v>
      </c>
      <c r="D40" s="367" t="s">
        <v>761</v>
      </c>
      <c r="E40" s="268"/>
      <c r="F40" s="88">
        <f>+C40*E40</f>
        <v>0</v>
      </c>
    </row>
    <row r="41" spans="1:7">
      <c r="A41" s="89"/>
      <c r="B41" s="55" t="s">
        <v>233</v>
      </c>
      <c r="C41" s="90"/>
      <c r="D41" s="54"/>
      <c r="E41" s="344" t="s">
        <v>631</v>
      </c>
      <c r="F41" s="91"/>
    </row>
    <row r="42" spans="1:7">
      <c r="A42" s="89"/>
      <c r="B42" s="92" t="s">
        <v>41</v>
      </c>
      <c r="C42" s="90"/>
      <c r="D42" s="92"/>
      <c r="E42" s="344"/>
      <c r="F42" s="91"/>
    </row>
    <row r="43" spans="1:7">
      <c r="A43" s="89"/>
      <c r="B43" s="2" t="s">
        <v>234</v>
      </c>
      <c r="C43" s="90"/>
      <c r="D43" s="92"/>
      <c r="E43" s="344"/>
      <c r="F43" s="91"/>
    </row>
    <row r="44" spans="1:7">
      <c r="A44" s="89"/>
      <c r="B44" s="55" t="s">
        <v>235</v>
      </c>
      <c r="C44" s="90"/>
      <c r="D44" s="92"/>
      <c r="E44" s="344"/>
      <c r="F44" s="91"/>
    </row>
    <row r="45" spans="1:7">
      <c r="A45" s="89"/>
      <c r="B45" s="55" t="s">
        <v>236</v>
      </c>
      <c r="C45" s="90"/>
      <c r="D45" s="92"/>
      <c r="E45" s="344"/>
      <c r="F45" s="91"/>
    </row>
    <row r="46" spans="1:7">
      <c r="A46" s="89"/>
      <c r="B46" s="2" t="s">
        <v>583</v>
      </c>
      <c r="C46" s="90"/>
      <c r="D46" s="92"/>
      <c r="E46" s="344"/>
      <c r="F46" s="91"/>
    </row>
    <row r="47" spans="1:7" ht="56.25">
      <c r="A47" s="89"/>
      <c r="B47" s="977" t="s">
        <v>1982</v>
      </c>
      <c r="C47" s="90"/>
      <c r="D47" s="92"/>
      <c r="E47" s="344"/>
      <c r="F47" s="91"/>
    </row>
    <row r="48" spans="1:7" ht="22.5">
      <c r="A48" s="89"/>
      <c r="B48" s="977" t="s">
        <v>1983</v>
      </c>
      <c r="C48" s="90"/>
      <c r="D48" s="92"/>
      <c r="E48" s="344"/>
      <c r="F48" s="91"/>
    </row>
    <row r="49" spans="1:6" ht="22.5">
      <c r="A49" s="89"/>
      <c r="B49" s="977" t="s">
        <v>1986</v>
      </c>
      <c r="C49" s="90"/>
      <c r="D49" s="92"/>
      <c r="E49" s="344"/>
      <c r="F49" s="91"/>
    </row>
    <row r="50" spans="1:6" s="74" customFormat="1">
      <c r="A50" s="93"/>
      <c r="B50" s="94" t="s">
        <v>237</v>
      </c>
      <c r="C50" s="90"/>
      <c r="D50" s="92"/>
      <c r="E50" s="344"/>
      <c r="F50" s="91"/>
    </row>
    <row r="51" spans="1:6" s="74" customFormat="1">
      <c r="A51" s="93" t="s">
        <v>28</v>
      </c>
      <c r="B51" s="94" t="s">
        <v>238</v>
      </c>
      <c r="C51" s="90"/>
      <c r="D51" s="92"/>
      <c r="E51" s="344"/>
      <c r="F51" s="91"/>
    </row>
    <row r="52" spans="1:6">
      <c r="A52" s="93" t="s">
        <v>239</v>
      </c>
      <c r="B52" s="95" t="s">
        <v>240</v>
      </c>
      <c r="C52" s="90"/>
      <c r="D52" s="92"/>
      <c r="E52" s="344"/>
      <c r="F52" s="91"/>
    </row>
    <row r="53" spans="1:6">
      <c r="A53" s="93" t="s">
        <v>241</v>
      </c>
      <c r="B53" s="95" t="s">
        <v>242</v>
      </c>
      <c r="C53" s="90"/>
      <c r="D53" s="92"/>
      <c r="E53" s="344"/>
      <c r="F53" s="91"/>
    </row>
    <row r="54" spans="1:6">
      <c r="A54" s="93" t="s">
        <v>243</v>
      </c>
      <c r="B54" s="95" t="s">
        <v>244</v>
      </c>
      <c r="C54" s="90"/>
      <c r="D54" s="92"/>
      <c r="E54" s="344"/>
      <c r="F54" s="91"/>
    </row>
    <row r="55" spans="1:6" s="74" customFormat="1">
      <c r="A55" s="93" t="s">
        <v>245</v>
      </c>
      <c r="B55" s="95" t="s">
        <v>246</v>
      </c>
      <c r="C55" s="90"/>
      <c r="D55" s="92"/>
      <c r="E55" s="344"/>
      <c r="F55" s="91"/>
    </row>
    <row r="56" spans="1:6" s="74" customFormat="1">
      <c r="A56" s="93" t="s">
        <v>247</v>
      </c>
      <c r="B56" s="95" t="s">
        <v>584</v>
      </c>
      <c r="C56" s="90"/>
      <c r="D56" s="92"/>
      <c r="E56" s="344"/>
      <c r="F56" s="91"/>
    </row>
    <row r="57" spans="1:6">
      <c r="A57" s="93" t="s">
        <v>248</v>
      </c>
      <c r="B57" s="95" t="s">
        <v>249</v>
      </c>
      <c r="C57" s="90"/>
      <c r="D57" s="92"/>
      <c r="E57" s="344"/>
      <c r="F57" s="91"/>
    </row>
    <row r="58" spans="1:6" s="74" customFormat="1">
      <c r="A58" s="93" t="s">
        <v>250</v>
      </c>
      <c r="B58" s="95" t="s">
        <v>251</v>
      </c>
      <c r="C58" s="90"/>
      <c r="D58" s="92"/>
      <c r="E58" s="344"/>
      <c r="F58" s="91"/>
    </row>
    <row r="59" spans="1:6">
      <c r="A59" s="93" t="s">
        <v>252</v>
      </c>
      <c r="B59" s="95" t="s">
        <v>253</v>
      </c>
      <c r="C59" s="90"/>
      <c r="D59" s="92"/>
      <c r="E59" s="344"/>
      <c r="F59" s="91"/>
    </row>
    <row r="60" spans="1:6">
      <c r="A60" s="93" t="s">
        <v>254</v>
      </c>
      <c r="B60" s="95" t="s">
        <v>255</v>
      </c>
      <c r="C60" s="90"/>
      <c r="D60" s="92"/>
      <c r="E60" s="344"/>
      <c r="F60" s="91"/>
    </row>
    <row r="61" spans="1:6">
      <c r="A61" s="93" t="s">
        <v>256</v>
      </c>
      <c r="B61" s="95" t="s">
        <v>257</v>
      </c>
      <c r="C61" s="90"/>
      <c r="D61" s="92"/>
      <c r="E61" s="344"/>
      <c r="F61" s="91"/>
    </row>
    <row r="62" spans="1:6">
      <c r="A62" s="93" t="s">
        <v>500</v>
      </c>
      <c r="B62" s="95" t="s">
        <v>501</v>
      </c>
      <c r="C62" s="90"/>
      <c r="D62" s="92"/>
      <c r="E62" s="344"/>
      <c r="F62" s="91"/>
    </row>
    <row r="63" spans="1:6">
      <c r="A63" s="93"/>
      <c r="B63" s="96"/>
      <c r="C63" s="90"/>
      <c r="D63" s="92"/>
      <c r="E63" s="344"/>
      <c r="F63" s="91"/>
    </row>
    <row r="64" spans="1:6">
      <c r="A64" s="97" t="s">
        <v>239</v>
      </c>
      <c r="B64" s="98" t="s">
        <v>240</v>
      </c>
      <c r="C64" s="90"/>
      <c r="D64" s="92"/>
      <c r="E64" s="344"/>
      <c r="F64" s="91"/>
    </row>
    <row r="65" spans="1:6">
      <c r="A65" s="97"/>
      <c r="B65" s="990" t="s">
        <v>586</v>
      </c>
      <c r="C65" s="90"/>
      <c r="D65" s="92"/>
      <c r="E65" s="344"/>
      <c r="F65" s="91"/>
    </row>
    <row r="66" spans="1:6">
      <c r="A66" s="97"/>
      <c r="B66" s="991" t="s">
        <v>587</v>
      </c>
      <c r="C66" s="90"/>
      <c r="D66" s="92"/>
      <c r="E66" s="344"/>
      <c r="F66" s="91"/>
    </row>
    <row r="67" spans="1:6" ht="46.5" customHeight="1">
      <c r="A67" s="97"/>
      <c r="B67" s="989" t="s">
        <v>1994</v>
      </c>
      <c r="C67" s="90"/>
      <c r="D67" s="92"/>
      <c r="E67" s="344"/>
      <c r="F67" s="91"/>
    </row>
    <row r="68" spans="1:6">
      <c r="A68" s="89"/>
      <c r="B68" s="99" t="s">
        <v>566</v>
      </c>
      <c r="C68" s="90"/>
      <c r="D68" s="92"/>
      <c r="E68" s="344"/>
      <c r="F68" s="91"/>
    </row>
    <row r="69" spans="1:6">
      <c r="A69" s="89"/>
      <c r="B69" s="99" t="s">
        <v>585</v>
      </c>
      <c r="C69" s="90"/>
      <c r="D69" s="92"/>
      <c r="E69" s="344"/>
      <c r="F69" s="91"/>
    </row>
    <row r="70" spans="1:6">
      <c r="A70" s="89"/>
      <c r="B70" s="99" t="s">
        <v>258</v>
      </c>
      <c r="C70" s="90"/>
      <c r="D70" s="92"/>
      <c r="E70" s="344"/>
      <c r="F70" s="91"/>
    </row>
    <row r="71" spans="1:6">
      <c r="A71" s="89"/>
      <c r="B71" s="99" t="s">
        <v>259</v>
      </c>
      <c r="C71" s="90"/>
      <c r="D71" s="92"/>
      <c r="E71" s="344"/>
      <c r="F71" s="91"/>
    </row>
    <row r="72" spans="1:6">
      <c r="A72" s="89"/>
      <c r="B72" s="674" t="s">
        <v>260</v>
      </c>
      <c r="C72" s="90"/>
      <c r="D72" s="92"/>
      <c r="E72" s="344"/>
      <c r="F72" s="91"/>
    </row>
    <row r="73" spans="1:6">
      <c r="A73" s="89"/>
      <c r="B73" s="99" t="s">
        <v>261</v>
      </c>
      <c r="C73" s="90"/>
      <c r="D73" s="92"/>
      <c r="E73" s="344"/>
      <c r="F73" s="91"/>
    </row>
    <row r="74" spans="1:6">
      <c r="A74" s="89"/>
      <c r="B74" s="99" t="s">
        <v>262</v>
      </c>
      <c r="C74" s="90"/>
      <c r="D74" s="92"/>
      <c r="E74" s="344"/>
      <c r="F74" s="91"/>
    </row>
    <row r="75" spans="1:6">
      <c r="A75" s="89"/>
      <c r="B75" s="99" t="s">
        <v>263</v>
      </c>
      <c r="C75" s="90"/>
      <c r="D75" s="92"/>
      <c r="E75" s="344"/>
      <c r="F75" s="91"/>
    </row>
    <row r="76" spans="1:6">
      <c r="A76" s="89"/>
      <c r="B76" s="100" t="s">
        <v>264</v>
      </c>
      <c r="C76" s="90"/>
      <c r="D76" s="92"/>
      <c r="E76" s="344"/>
      <c r="F76" s="91"/>
    </row>
    <row r="77" spans="1:6">
      <c r="A77" s="89"/>
      <c r="B77" s="99" t="s">
        <v>265</v>
      </c>
      <c r="C77" s="90"/>
      <c r="D77" s="92"/>
      <c r="E77" s="344"/>
      <c r="F77" s="91"/>
    </row>
    <row r="78" spans="1:6">
      <c r="A78" s="89"/>
      <c r="B78" s="99" t="s">
        <v>266</v>
      </c>
      <c r="C78" s="90"/>
      <c r="D78" s="92"/>
      <c r="E78" s="344"/>
      <c r="F78" s="91"/>
    </row>
    <row r="79" spans="1:6">
      <c r="A79" s="89"/>
      <c r="B79" s="99" t="s">
        <v>267</v>
      </c>
      <c r="C79" s="90"/>
      <c r="D79" s="92"/>
      <c r="E79" s="344"/>
      <c r="F79" s="91"/>
    </row>
    <row r="80" spans="1:6">
      <c r="A80" s="89"/>
      <c r="B80" s="7" t="s">
        <v>1608</v>
      </c>
      <c r="C80" s="90"/>
      <c r="D80" s="92"/>
      <c r="E80" s="344"/>
      <c r="F80" s="91"/>
    </row>
    <row r="81" spans="1:6">
      <c r="A81" s="89"/>
      <c r="B81" s="99" t="s">
        <v>268</v>
      </c>
      <c r="C81" s="90"/>
      <c r="D81" s="92"/>
      <c r="E81" s="344"/>
      <c r="F81" s="91"/>
    </row>
    <row r="82" spans="1:6">
      <c r="A82" s="89"/>
      <c r="B82" s="100" t="s">
        <v>1609</v>
      </c>
      <c r="C82" s="90"/>
      <c r="D82" s="92"/>
      <c r="E82" s="344"/>
      <c r="F82" s="91"/>
    </row>
    <row r="83" spans="1:6">
      <c r="A83" s="89"/>
      <c r="B83" s="100" t="s">
        <v>269</v>
      </c>
      <c r="C83" s="90"/>
      <c r="D83" s="92"/>
      <c r="E83" s="344"/>
      <c r="F83" s="91"/>
    </row>
    <row r="84" spans="1:6">
      <c r="A84" s="89"/>
      <c r="B84" s="99" t="s">
        <v>270</v>
      </c>
      <c r="C84" s="90"/>
      <c r="D84" s="92"/>
      <c r="E84" s="344"/>
      <c r="F84" s="91"/>
    </row>
    <row r="85" spans="1:6">
      <c r="A85" s="89"/>
      <c r="B85" s="8" t="s">
        <v>271</v>
      </c>
      <c r="C85" s="90"/>
      <c r="D85" s="92"/>
      <c r="E85" s="344"/>
      <c r="F85" s="91"/>
    </row>
    <row r="86" spans="1:6">
      <c r="A86" s="97" t="s">
        <v>241</v>
      </c>
      <c r="B86" s="101" t="s">
        <v>272</v>
      </c>
      <c r="C86" s="90"/>
      <c r="D86" s="92"/>
      <c r="E86" s="344"/>
      <c r="F86" s="91"/>
    </row>
    <row r="87" spans="1:6">
      <c r="A87" s="102"/>
      <c r="B87" s="99" t="s">
        <v>273</v>
      </c>
      <c r="C87" s="103"/>
      <c r="D87" s="92"/>
      <c r="E87" s="348"/>
      <c r="F87" s="104"/>
    </row>
    <row r="88" spans="1:6">
      <c r="A88" s="102"/>
      <c r="B88" s="99" t="s">
        <v>1651</v>
      </c>
      <c r="C88" s="103"/>
      <c r="D88" s="92"/>
      <c r="E88" s="348"/>
      <c r="F88" s="104"/>
    </row>
    <row r="89" spans="1:6">
      <c r="A89" s="102"/>
      <c r="B89" s="99" t="s">
        <v>1610</v>
      </c>
      <c r="C89" s="103"/>
      <c r="D89" s="92"/>
      <c r="E89" s="348"/>
      <c r="F89" s="104"/>
    </row>
    <row r="90" spans="1:6">
      <c r="A90" s="89"/>
      <c r="B90" s="100" t="s">
        <v>1611</v>
      </c>
      <c r="C90" s="90"/>
      <c r="D90" s="92"/>
      <c r="E90" s="344"/>
      <c r="F90" s="91"/>
    </row>
    <row r="91" spans="1:6">
      <c r="A91" s="102"/>
      <c r="B91" s="100" t="s">
        <v>274</v>
      </c>
      <c r="C91" s="103"/>
      <c r="D91" s="92"/>
      <c r="E91" s="348"/>
      <c r="F91" s="104"/>
    </row>
    <row r="92" spans="1:6">
      <c r="A92" s="89"/>
      <c r="B92" s="99" t="s">
        <v>275</v>
      </c>
      <c r="C92" s="90"/>
      <c r="D92" s="92"/>
      <c r="E92" s="344"/>
      <c r="F92" s="91"/>
    </row>
    <row r="93" spans="1:6">
      <c r="A93" s="89"/>
      <c r="B93" s="99" t="s">
        <v>1985</v>
      </c>
      <c r="C93" s="90"/>
      <c r="D93" s="92"/>
      <c r="E93" s="344"/>
      <c r="F93" s="91"/>
    </row>
    <row r="94" spans="1:6">
      <c r="A94" s="89"/>
      <c r="B94" s="99" t="s">
        <v>276</v>
      </c>
      <c r="C94" s="90"/>
      <c r="D94" s="92"/>
      <c r="E94" s="344"/>
      <c r="F94" s="91"/>
    </row>
    <row r="95" spans="1:6">
      <c r="A95" s="102"/>
      <c r="B95" s="100" t="s">
        <v>1932</v>
      </c>
      <c r="C95" s="103"/>
      <c r="D95" s="92"/>
      <c r="E95" s="348"/>
      <c r="F95" s="104"/>
    </row>
    <row r="96" spans="1:6">
      <c r="A96" s="102"/>
      <c r="B96" s="99" t="s">
        <v>1931</v>
      </c>
      <c r="C96" s="103"/>
      <c r="D96" s="92"/>
      <c r="E96" s="348"/>
      <c r="F96" s="104"/>
    </row>
    <row r="97" spans="1:6">
      <c r="A97" s="102"/>
      <c r="B97" s="99" t="s">
        <v>277</v>
      </c>
      <c r="C97" s="103"/>
      <c r="D97" s="92"/>
      <c r="E97" s="348"/>
      <c r="F97" s="104"/>
    </row>
    <row r="98" spans="1:6">
      <c r="A98" s="102"/>
      <c r="B98" s="100" t="s">
        <v>278</v>
      </c>
      <c r="C98" s="103"/>
      <c r="D98" s="92"/>
      <c r="E98" s="348"/>
      <c r="F98" s="104"/>
    </row>
    <row r="99" spans="1:6">
      <c r="A99" s="102"/>
      <c r="B99" s="100" t="s">
        <v>279</v>
      </c>
      <c r="C99" s="103"/>
      <c r="D99" s="92"/>
      <c r="E99" s="348"/>
      <c r="F99" s="104"/>
    </row>
    <row r="100" spans="1:6">
      <c r="A100" s="102"/>
      <c r="B100" s="863" t="s">
        <v>1933</v>
      </c>
      <c r="C100" s="103"/>
      <c r="D100" s="92"/>
      <c r="E100" s="348"/>
      <c r="F100" s="104"/>
    </row>
    <row r="101" spans="1:6">
      <c r="A101" s="102"/>
      <c r="B101" s="99" t="s">
        <v>280</v>
      </c>
      <c r="C101" s="103"/>
      <c r="D101" s="92"/>
      <c r="E101" s="348"/>
      <c r="F101" s="104"/>
    </row>
    <row r="102" spans="1:6">
      <c r="A102" s="89"/>
      <c r="B102" s="8" t="s">
        <v>281</v>
      </c>
      <c r="C102" s="90"/>
      <c r="D102" s="92"/>
      <c r="E102" s="344"/>
      <c r="F102" s="91"/>
    </row>
    <row r="103" spans="1:6">
      <c r="A103" s="97" t="s">
        <v>243</v>
      </c>
      <c r="B103" s="105" t="s">
        <v>282</v>
      </c>
      <c r="C103" s="90"/>
      <c r="D103" s="92"/>
      <c r="E103" s="344"/>
      <c r="F103" s="91"/>
    </row>
    <row r="104" spans="1:6">
      <c r="A104" s="89"/>
      <c r="B104" s="99" t="s">
        <v>283</v>
      </c>
      <c r="C104" s="90"/>
      <c r="D104" s="92"/>
      <c r="E104" s="344"/>
      <c r="F104" s="91"/>
    </row>
    <row r="105" spans="1:6">
      <c r="A105" s="89"/>
      <c r="B105" s="99" t="s">
        <v>284</v>
      </c>
      <c r="C105" s="90"/>
      <c r="D105" s="92"/>
      <c r="E105" s="344"/>
      <c r="F105" s="91"/>
    </row>
    <row r="106" spans="1:6">
      <c r="A106" s="89"/>
      <c r="B106" s="99" t="s">
        <v>1957</v>
      </c>
      <c r="C106" s="90"/>
      <c r="D106" s="92"/>
      <c r="E106" s="344"/>
      <c r="F106" s="91"/>
    </row>
    <row r="107" spans="1:6">
      <c r="A107" s="89"/>
      <c r="B107" s="99" t="s">
        <v>285</v>
      </c>
      <c r="C107" s="90"/>
      <c r="D107" s="92"/>
      <c r="E107" s="344"/>
      <c r="F107" s="91"/>
    </row>
    <row r="108" spans="1:6">
      <c r="A108" s="89"/>
      <c r="B108" s="100" t="s">
        <v>1984</v>
      </c>
      <c r="C108" s="90"/>
      <c r="D108" s="92"/>
      <c r="E108" s="344"/>
      <c r="F108" s="91"/>
    </row>
    <row r="109" spans="1:6">
      <c r="A109" s="89"/>
      <c r="B109" s="100" t="s">
        <v>1616</v>
      </c>
      <c r="C109" s="90"/>
      <c r="D109" s="92"/>
      <c r="E109" s="344"/>
      <c r="F109" s="91"/>
    </row>
    <row r="110" spans="1:6">
      <c r="A110" s="89"/>
      <c r="B110" s="100" t="s">
        <v>1617</v>
      </c>
      <c r="C110" s="90"/>
      <c r="D110" s="92"/>
      <c r="E110" s="344"/>
      <c r="F110" s="91"/>
    </row>
    <row r="111" spans="1:6">
      <c r="A111" s="89"/>
      <c r="B111" s="100" t="s">
        <v>1618</v>
      </c>
      <c r="C111" s="90"/>
      <c r="D111" s="92"/>
      <c r="E111" s="344"/>
      <c r="F111" s="91"/>
    </row>
    <row r="112" spans="1:6">
      <c r="A112" s="89"/>
      <c r="B112" s="99" t="s">
        <v>286</v>
      </c>
      <c r="C112" s="90"/>
      <c r="D112" s="92"/>
      <c r="E112" s="344"/>
      <c r="F112" s="91"/>
    </row>
    <row r="113" spans="1:6">
      <c r="A113" s="89"/>
      <c r="B113" s="100" t="s">
        <v>287</v>
      </c>
      <c r="C113" s="90"/>
      <c r="D113" s="92"/>
      <c r="E113" s="344"/>
      <c r="F113" s="91"/>
    </row>
    <row r="114" spans="1:6">
      <c r="A114" s="89"/>
      <c r="B114" s="100" t="s">
        <v>1930</v>
      </c>
      <c r="C114" s="90"/>
      <c r="D114" s="92"/>
      <c r="E114" s="344"/>
      <c r="F114" s="91"/>
    </row>
    <row r="115" spans="1:6">
      <c r="A115" s="97" t="s">
        <v>245</v>
      </c>
      <c r="B115" s="105" t="s">
        <v>288</v>
      </c>
      <c r="C115" s="90"/>
      <c r="D115" s="92"/>
      <c r="E115" s="344"/>
      <c r="F115" s="91"/>
    </row>
    <row r="116" spans="1:6">
      <c r="A116" s="89"/>
      <c r="B116" s="99" t="s">
        <v>289</v>
      </c>
      <c r="C116" s="90"/>
      <c r="D116" s="92"/>
      <c r="E116" s="344"/>
      <c r="F116" s="91"/>
    </row>
    <row r="117" spans="1:6">
      <c r="A117" s="89"/>
      <c r="B117" s="100" t="s">
        <v>1928</v>
      </c>
      <c r="C117" s="90"/>
      <c r="D117" s="92"/>
      <c r="E117" s="344"/>
      <c r="F117" s="91"/>
    </row>
    <row r="118" spans="1:6">
      <c r="A118" s="89"/>
      <c r="B118" s="100" t="s">
        <v>1612</v>
      </c>
      <c r="C118" s="90"/>
      <c r="D118" s="92"/>
      <c r="E118" s="344"/>
      <c r="F118" s="91"/>
    </row>
    <row r="119" spans="1:6">
      <c r="A119" s="89"/>
      <c r="B119" s="100" t="s">
        <v>1613</v>
      </c>
      <c r="C119" s="90"/>
      <c r="D119" s="92"/>
      <c r="E119" s="344"/>
      <c r="F119" s="91"/>
    </row>
    <row r="120" spans="1:6">
      <c r="A120" s="89"/>
      <c r="B120" s="99" t="s">
        <v>290</v>
      </c>
      <c r="C120" s="90"/>
      <c r="D120" s="92"/>
      <c r="E120" s="344"/>
      <c r="F120" s="91"/>
    </row>
    <row r="121" spans="1:6">
      <c r="A121" s="89"/>
      <c r="B121" s="100" t="s">
        <v>291</v>
      </c>
      <c r="C121" s="90"/>
      <c r="D121" s="92"/>
      <c r="E121" s="344"/>
      <c r="F121" s="91"/>
    </row>
    <row r="122" spans="1:6">
      <c r="A122" s="89"/>
      <c r="B122" s="99" t="s">
        <v>292</v>
      </c>
      <c r="C122" s="90"/>
      <c r="D122" s="92"/>
      <c r="E122" s="344"/>
      <c r="F122" s="91"/>
    </row>
    <row r="123" spans="1:6">
      <c r="A123" s="89"/>
      <c r="B123" s="100" t="s">
        <v>293</v>
      </c>
      <c r="C123" s="90"/>
      <c r="D123" s="92"/>
      <c r="E123" s="344"/>
      <c r="F123" s="91"/>
    </row>
    <row r="124" spans="1:6">
      <c r="A124" s="89"/>
      <c r="B124" s="99" t="s">
        <v>588</v>
      </c>
      <c r="C124" s="90"/>
      <c r="D124" s="92"/>
      <c r="E124" s="344"/>
      <c r="F124" s="91"/>
    </row>
    <row r="125" spans="1:6">
      <c r="A125" s="89"/>
      <c r="B125" s="100" t="s">
        <v>589</v>
      </c>
      <c r="C125" s="90"/>
      <c r="D125" s="92"/>
      <c r="E125" s="344"/>
      <c r="F125" s="91"/>
    </row>
    <row r="126" spans="1:6">
      <c r="A126" s="89"/>
      <c r="B126" s="674" t="s">
        <v>294</v>
      </c>
      <c r="C126" s="90"/>
      <c r="D126" s="92"/>
      <c r="E126" s="344"/>
      <c r="F126" s="91"/>
    </row>
    <row r="127" spans="1:6">
      <c r="A127" s="89"/>
      <c r="B127" s="675" t="s">
        <v>295</v>
      </c>
      <c r="C127" s="90"/>
      <c r="D127" s="92"/>
      <c r="E127" s="344"/>
      <c r="F127" s="91"/>
    </row>
    <row r="128" spans="1:6">
      <c r="A128" s="106" t="s">
        <v>247</v>
      </c>
      <c r="B128" s="105" t="s">
        <v>296</v>
      </c>
      <c r="C128" s="90"/>
      <c r="D128" s="92"/>
      <c r="E128" s="344"/>
      <c r="F128" s="91"/>
    </row>
    <row r="129" spans="1:6">
      <c r="A129" s="89"/>
      <c r="B129" s="99" t="s">
        <v>297</v>
      </c>
      <c r="C129" s="90"/>
      <c r="D129" s="92"/>
      <c r="E129" s="344"/>
      <c r="F129" s="91"/>
    </row>
    <row r="130" spans="1:6">
      <c r="A130" s="89"/>
      <c r="B130" s="6" t="s">
        <v>617</v>
      </c>
      <c r="C130" s="90"/>
      <c r="D130" s="92"/>
      <c r="E130" s="344"/>
      <c r="F130" s="91"/>
    </row>
    <row r="131" spans="1:6">
      <c r="A131" s="89"/>
      <c r="B131" s="7" t="s">
        <v>590</v>
      </c>
      <c r="C131" s="90"/>
      <c r="D131" s="92"/>
      <c r="E131" s="344"/>
      <c r="F131" s="91"/>
    </row>
    <row r="132" spans="1:6">
      <c r="A132" s="89"/>
      <c r="B132" s="6" t="s">
        <v>618</v>
      </c>
      <c r="C132" s="90"/>
      <c r="D132" s="92"/>
      <c r="E132" s="344"/>
      <c r="F132" s="91"/>
    </row>
    <row r="133" spans="1:6">
      <c r="A133" s="89"/>
      <c r="B133" s="6" t="s">
        <v>298</v>
      </c>
      <c r="C133" s="90"/>
      <c r="D133" s="92"/>
      <c r="E133" s="344"/>
      <c r="F133" s="91"/>
    </row>
    <row r="134" spans="1:6">
      <c r="A134" s="89"/>
      <c r="B134" s="6" t="s">
        <v>1614</v>
      </c>
      <c r="C134" s="90"/>
      <c r="D134" s="92"/>
      <c r="E134" s="344"/>
      <c r="F134" s="91"/>
    </row>
    <row r="135" spans="1:6">
      <c r="A135" s="89"/>
      <c r="B135" s="99" t="s">
        <v>1615</v>
      </c>
      <c r="C135" s="90"/>
      <c r="D135" s="92"/>
      <c r="E135" s="344"/>
      <c r="F135" s="91"/>
    </row>
    <row r="136" spans="1:6">
      <c r="A136" s="89"/>
      <c r="B136" s="99" t="s">
        <v>299</v>
      </c>
      <c r="C136" s="90"/>
      <c r="D136" s="92"/>
      <c r="E136" s="344"/>
      <c r="F136" s="91"/>
    </row>
    <row r="137" spans="1:6">
      <c r="A137" s="89"/>
      <c r="B137" s="99" t="s">
        <v>300</v>
      </c>
      <c r="C137" s="90"/>
      <c r="D137" s="92"/>
      <c r="E137" s="344"/>
      <c r="F137" s="91"/>
    </row>
    <row r="138" spans="1:6">
      <c r="A138" s="97" t="s">
        <v>248</v>
      </c>
      <c r="B138" s="107" t="s">
        <v>301</v>
      </c>
      <c r="C138" s="90"/>
      <c r="D138" s="92"/>
      <c r="E138" s="344"/>
      <c r="F138" s="91"/>
    </row>
    <row r="139" spans="1:6">
      <c r="A139" s="2"/>
      <c r="B139" s="99" t="s">
        <v>1619</v>
      </c>
      <c r="C139" s="54"/>
      <c r="D139" s="55"/>
      <c r="E139" s="344"/>
      <c r="F139" s="56"/>
    </row>
    <row r="140" spans="1:6">
      <c r="A140" s="2"/>
      <c r="B140" s="674" t="s">
        <v>302</v>
      </c>
      <c r="C140" s="54"/>
      <c r="D140" s="55"/>
      <c r="E140" s="344"/>
      <c r="F140" s="56"/>
    </row>
    <row r="141" spans="1:6">
      <c r="A141" s="2"/>
      <c r="B141" s="99" t="s">
        <v>303</v>
      </c>
      <c r="C141" s="54"/>
      <c r="D141" s="48"/>
      <c r="E141" s="344"/>
      <c r="F141" s="56"/>
    </row>
    <row r="142" spans="1:6">
      <c r="A142" s="2"/>
      <c r="B142" s="99" t="s">
        <v>304</v>
      </c>
      <c r="C142" s="54"/>
      <c r="D142" s="48"/>
      <c r="E142" s="344"/>
      <c r="F142" s="56"/>
    </row>
    <row r="143" spans="1:6">
      <c r="A143" s="2"/>
      <c r="B143" s="99" t="s">
        <v>305</v>
      </c>
      <c r="C143" s="54"/>
      <c r="D143" s="48"/>
      <c r="E143" s="344"/>
      <c r="F143" s="56"/>
    </row>
    <row r="144" spans="1:6">
      <c r="A144" s="2"/>
      <c r="B144" s="100" t="s">
        <v>1620</v>
      </c>
      <c r="C144" s="54"/>
      <c r="D144" s="48"/>
      <c r="E144" s="344"/>
      <c r="F144" s="56"/>
    </row>
    <row r="145" spans="1:6">
      <c r="A145" s="2"/>
      <c r="B145" s="99" t="s">
        <v>591</v>
      </c>
      <c r="C145" s="54"/>
      <c r="D145" s="48"/>
      <c r="E145" s="344"/>
      <c r="F145" s="56"/>
    </row>
    <row r="146" spans="1:6">
      <c r="A146" s="2"/>
      <c r="B146" s="108" t="s">
        <v>1934</v>
      </c>
      <c r="C146" s="54"/>
      <c r="D146" s="48"/>
      <c r="E146" s="344"/>
      <c r="F146" s="56"/>
    </row>
    <row r="147" spans="1:6">
      <c r="A147" s="2"/>
      <c r="B147" s="8" t="s">
        <v>306</v>
      </c>
      <c r="C147" s="54"/>
      <c r="D147" s="48"/>
      <c r="E147" s="344"/>
      <c r="F147" s="56"/>
    </row>
    <row r="148" spans="1:6">
      <c r="A148" s="2"/>
      <c r="B148" s="8" t="s">
        <v>1935</v>
      </c>
      <c r="C148" s="54"/>
      <c r="D148" s="48"/>
      <c r="E148" s="344"/>
      <c r="F148" s="56"/>
    </row>
    <row r="149" spans="1:6" ht="13.5">
      <c r="A149" s="89"/>
      <c r="B149" s="109" t="s">
        <v>592</v>
      </c>
      <c r="C149" s="90"/>
      <c r="D149" s="110"/>
      <c r="E149" s="344"/>
      <c r="F149" s="91"/>
    </row>
    <row r="150" spans="1:6">
      <c r="A150" s="102"/>
      <c r="B150" s="6" t="s">
        <v>1927</v>
      </c>
      <c r="C150" s="103"/>
      <c r="D150" s="111"/>
      <c r="E150" s="348"/>
      <c r="F150" s="104"/>
    </row>
    <row r="151" spans="1:6">
      <c r="A151" s="102"/>
      <c r="B151" s="7" t="s">
        <v>307</v>
      </c>
      <c r="C151" s="103"/>
      <c r="D151" s="111"/>
      <c r="E151" s="348"/>
      <c r="F151" s="104"/>
    </row>
    <row r="152" spans="1:6">
      <c r="A152" s="89"/>
      <c r="B152" s="112" t="s">
        <v>308</v>
      </c>
      <c r="C152" s="90"/>
      <c r="D152" s="113"/>
      <c r="E152" s="344"/>
      <c r="F152" s="91"/>
    </row>
    <row r="153" spans="1:6" s="116" customFormat="1" ht="13.5">
      <c r="A153" s="2"/>
      <c r="B153" s="114" t="s">
        <v>619</v>
      </c>
      <c r="C153" s="54"/>
      <c r="D153" s="115"/>
      <c r="E153" s="344"/>
      <c r="F153" s="56"/>
    </row>
    <row r="154" spans="1:6">
      <c r="A154" s="89"/>
      <c r="B154" s="7" t="s">
        <v>309</v>
      </c>
      <c r="C154" s="90"/>
      <c r="D154" s="117"/>
      <c r="E154" s="344"/>
      <c r="F154" s="91"/>
    </row>
    <row r="155" spans="1:6" ht="13.5">
      <c r="A155" s="89"/>
      <c r="B155" s="114" t="s">
        <v>593</v>
      </c>
      <c r="C155" s="90"/>
      <c r="D155" s="118"/>
      <c r="E155" s="344"/>
      <c r="F155" s="91"/>
    </row>
    <row r="156" spans="1:6">
      <c r="A156" s="89"/>
      <c r="B156" s="7" t="s">
        <v>310</v>
      </c>
      <c r="C156" s="90"/>
      <c r="D156" s="113"/>
      <c r="E156" s="344"/>
      <c r="F156" s="91"/>
    </row>
    <row r="157" spans="1:6">
      <c r="A157" s="89"/>
      <c r="B157" s="7" t="s">
        <v>311</v>
      </c>
      <c r="C157" s="90"/>
      <c r="D157" s="113"/>
      <c r="E157" s="344"/>
      <c r="F157" s="91"/>
    </row>
    <row r="158" spans="1:6">
      <c r="A158" s="89"/>
      <c r="B158" s="6" t="s">
        <v>594</v>
      </c>
      <c r="C158" s="90"/>
      <c r="D158" s="119"/>
      <c r="E158" s="344"/>
      <c r="F158" s="91"/>
    </row>
    <row r="159" spans="1:6">
      <c r="A159" s="89"/>
      <c r="B159" s="120" t="s">
        <v>1926</v>
      </c>
      <c r="C159" s="90"/>
      <c r="D159" s="119"/>
      <c r="E159" s="344"/>
      <c r="F159" s="91"/>
    </row>
    <row r="160" spans="1:6">
      <c r="A160" s="89"/>
      <c r="B160" s="120" t="s">
        <v>312</v>
      </c>
      <c r="C160" s="90"/>
      <c r="D160" s="119"/>
      <c r="E160" s="344"/>
      <c r="F160" s="91"/>
    </row>
    <row r="161" spans="1:6">
      <c r="A161" s="89"/>
      <c r="B161" s="120" t="s">
        <v>499</v>
      </c>
      <c r="C161" s="90"/>
      <c r="D161" s="119"/>
      <c r="E161" s="344"/>
      <c r="F161" s="91"/>
    </row>
    <row r="162" spans="1:6">
      <c r="A162" s="89"/>
      <c r="B162" s="120" t="s">
        <v>1936</v>
      </c>
      <c r="C162" s="90"/>
      <c r="D162" s="117"/>
      <c r="E162" s="344"/>
      <c r="F162" s="91"/>
    </row>
    <row r="163" spans="1:6">
      <c r="A163" s="89"/>
      <c r="B163" s="120" t="s">
        <v>1937</v>
      </c>
      <c r="C163" s="90"/>
      <c r="D163" s="117"/>
      <c r="E163" s="344"/>
      <c r="F163" s="91"/>
    </row>
    <row r="164" spans="1:6">
      <c r="A164" s="89"/>
      <c r="B164" s="121" t="s">
        <v>313</v>
      </c>
      <c r="C164" s="90"/>
      <c r="D164" s="122"/>
      <c r="E164" s="344"/>
      <c r="F164" s="91"/>
    </row>
    <row r="165" spans="1:6">
      <c r="A165" s="89"/>
      <c r="B165" s="6" t="s">
        <v>1925</v>
      </c>
      <c r="C165" s="90"/>
      <c r="D165" s="122"/>
      <c r="E165" s="344"/>
      <c r="F165" s="91"/>
    </row>
    <row r="166" spans="1:6">
      <c r="A166" s="89"/>
      <c r="B166" s="123" t="s">
        <v>314</v>
      </c>
      <c r="C166" s="90"/>
      <c r="D166" s="124"/>
      <c r="E166" s="344"/>
      <c r="F166" s="91"/>
    </row>
    <row r="167" spans="1:6">
      <c r="A167" s="89"/>
      <c r="B167" s="125" t="s">
        <v>595</v>
      </c>
      <c r="C167" s="90"/>
      <c r="D167" s="124"/>
      <c r="E167" s="344"/>
      <c r="F167" s="91"/>
    </row>
    <row r="168" spans="1:6">
      <c r="A168" s="89"/>
      <c r="B168" s="6" t="s">
        <v>1923</v>
      </c>
      <c r="C168" s="90"/>
      <c r="D168" s="119"/>
      <c r="E168" s="344"/>
      <c r="F168" s="91"/>
    </row>
    <row r="169" spans="1:6">
      <c r="A169" s="89"/>
      <c r="B169" s="6" t="s">
        <v>315</v>
      </c>
      <c r="C169" s="90"/>
      <c r="D169" s="119"/>
      <c r="E169" s="344"/>
      <c r="F169" s="91"/>
    </row>
    <row r="170" spans="1:6" ht="12.75" customHeight="1">
      <c r="A170" s="89"/>
      <c r="B170" s="126" t="s">
        <v>596</v>
      </c>
      <c r="C170" s="90"/>
      <c r="D170" s="127"/>
      <c r="E170" s="344"/>
      <c r="F170" s="91"/>
    </row>
    <row r="171" spans="1:6">
      <c r="A171" s="89"/>
      <c r="B171" s="8" t="s">
        <v>316</v>
      </c>
      <c r="C171" s="90"/>
      <c r="D171" s="113"/>
      <c r="E171" s="344"/>
      <c r="F171" s="91"/>
    </row>
    <row r="172" spans="1:6">
      <c r="A172" s="89"/>
      <c r="B172" s="8" t="s">
        <v>317</v>
      </c>
      <c r="C172" s="90"/>
      <c r="D172" s="113"/>
      <c r="E172" s="344"/>
      <c r="F172" s="91"/>
    </row>
    <row r="173" spans="1:6">
      <c r="A173" s="97" t="s">
        <v>250</v>
      </c>
      <c r="B173" s="105" t="s">
        <v>318</v>
      </c>
      <c r="C173" s="90"/>
      <c r="D173" s="92"/>
      <c r="E173" s="344"/>
      <c r="F173" s="91"/>
    </row>
    <row r="174" spans="1:6">
      <c r="A174" s="97"/>
      <c r="B174" s="210" t="s">
        <v>1987</v>
      </c>
      <c r="C174" s="90"/>
      <c r="D174" s="92"/>
      <c r="E174" s="344"/>
      <c r="F174" s="91"/>
    </row>
    <row r="175" spans="1:6">
      <c r="A175" s="2"/>
      <c r="B175" s="128" t="s">
        <v>319</v>
      </c>
      <c r="C175" s="54"/>
      <c r="D175" s="55"/>
      <c r="E175" s="344"/>
      <c r="F175" s="56"/>
    </row>
    <row r="176" spans="1:6">
      <c r="A176" s="2"/>
      <c r="B176" s="99" t="s">
        <v>1626</v>
      </c>
      <c r="C176" s="54"/>
      <c r="D176" s="55"/>
      <c r="E176" s="344"/>
      <c r="F176" s="56"/>
    </row>
    <row r="177" spans="1:6">
      <c r="A177" s="2"/>
      <c r="B177" s="99" t="s">
        <v>1621</v>
      </c>
      <c r="C177" s="54"/>
      <c r="D177" s="55"/>
      <c r="E177" s="344"/>
      <c r="F177" s="56"/>
    </row>
    <row r="178" spans="1:6" ht="13.5">
      <c r="A178" s="2"/>
      <c r="B178" s="129" t="s">
        <v>1622</v>
      </c>
      <c r="C178" s="54"/>
      <c r="D178" s="55"/>
      <c r="E178" s="344"/>
      <c r="F178" s="56"/>
    </row>
    <row r="179" spans="1:6" ht="13.5">
      <c r="A179" s="2"/>
      <c r="B179" s="129" t="s">
        <v>320</v>
      </c>
      <c r="C179" s="54"/>
      <c r="D179" s="55"/>
      <c r="E179" s="344"/>
      <c r="F179" s="56"/>
    </row>
    <row r="180" spans="1:6" ht="13.5">
      <c r="A180" s="2"/>
      <c r="B180" s="129" t="s">
        <v>321</v>
      </c>
      <c r="C180" s="54"/>
      <c r="D180" s="55"/>
      <c r="E180" s="344"/>
      <c r="F180" s="56"/>
    </row>
    <row r="181" spans="1:6">
      <c r="A181" s="2"/>
      <c r="B181" s="6" t="s">
        <v>322</v>
      </c>
      <c r="C181" s="54"/>
      <c r="D181" s="55"/>
      <c r="E181" s="344"/>
      <c r="F181" s="56"/>
    </row>
    <row r="182" spans="1:6">
      <c r="A182" s="2"/>
      <c r="B182" s="7" t="s">
        <v>323</v>
      </c>
      <c r="C182" s="54"/>
      <c r="D182" s="55"/>
      <c r="E182" s="344"/>
      <c r="F182" s="56"/>
    </row>
    <row r="183" spans="1:6">
      <c r="A183" s="2"/>
      <c r="B183" s="6" t="s">
        <v>1623</v>
      </c>
      <c r="C183" s="54"/>
      <c r="D183" s="55"/>
      <c r="E183" s="344"/>
      <c r="F183" s="56"/>
    </row>
    <row r="184" spans="1:6">
      <c r="A184" s="2"/>
      <c r="B184" s="673" t="s">
        <v>1624</v>
      </c>
      <c r="C184" s="54"/>
      <c r="D184" s="55"/>
      <c r="E184" s="344"/>
      <c r="F184" s="56"/>
    </row>
    <row r="185" spans="1:6">
      <c r="A185" s="2"/>
      <c r="B185" s="673" t="s">
        <v>1625</v>
      </c>
      <c r="C185" s="54"/>
      <c r="D185" s="55"/>
      <c r="E185" s="344"/>
      <c r="F185" s="56"/>
    </row>
    <row r="186" spans="1:6" ht="13.5">
      <c r="A186" s="2"/>
      <c r="B186" s="129" t="s">
        <v>324</v>
      </c>
      <c r="C186" s="54"/>
      <c r="D186" s="55"/>
      <c r="E186" s="344"/>
      <c r="F186" s="56"/>
    </row>
    <row r="187" spans="1:6">
      <c r="A187" s="2"/>
      <c r="B187" s="100" t="s">
        <v>1627</v>
      </c>
      <c r="C187" s="54"/>
      <c r="D187" s="55"/>
      <c r="E187" s="344"/>
      <c r="F187" s="56"/>
    </row>
    <row r="188" spans="1:6">
      <c r="A188" s="2"/>
      <c r="B188" s="100" t="s">
        <v>471</v>
      </c>
      <c r="C188" s="54"/>
      <c r="D188" s="55"/>
      <c r="E188" s="344"/>
      <c r="F188" s="56"/>
    </row>
    <row r="189" spans="1:6" ht="13.5">
      <c r="A189" s="2"/>
      <c r="B189" s="129" t="s">
        <v>325</v>
      </c>
      <c r="C189" s="54"/>
      <c r="D189" s="55"/>
      <c r="E189" s="344"/>
      <c r="F189" s="56"/>
    </row>
    <row r="190" spans="1:6">
      <c r="A190" s="2"/>
      <c r="B190" s="100" t="s">
        <v>326</v>
      </c>
      <c r="C190" s="54"/>
      <c r="D190" s="55"/>
      <c r="E190" s="344"/>
      <c r="F190" s="56"/>
    </row>
    <row r="191" spans="1:6" ht="13.5">
      <c r="A191" s="2"/>
      <c r="B191" s="129" t="s">
        <v>327</v>
      </c>
      <c r="C191" s="54"/>
      <c r="D191" s="55"/>
      <c r="E191" s="344"/>
      <c r="F191" s="56"/>
    </row>
    <row r="192" spans="1:6">
      <c r="A192" s="2"/>
      <c r="B192" s="8" t="s">
        <v>328</v>
      </c>
      <c r="C192" s="54"/>
      <c r="D192" s="55"/>
      <c r="E192" s="344"/>
      <c r="F192" s="56"/>
    </row>
    <row r="193" spans="1:6">
      <c r="A193" s="89"/>
      <c r="B193" s="130" t="s">
        <v>329</v>
      </c>
      <c r="C193" s="90"/>
      <c r="D193" s="92"/>
      <c r="E193" s="344"/>
      <c r="F193" s="91"/>
    </row>
    <row r="194" spans="1:6">
      <c r="A194" s="89"/>
      <c r="B194" s="99" t="s">
        <v>1958</v>
      </c>
      <c r="C194" s="90"/>
      <c r="D194" s="92"/>
      <c r="E194" s="344"/>
      <c r="F194" s="91"/>
    </row>
    <row r="195" spans="1:6">
      <c r="A195" s="89"/>
      <c r="B195" s="8" t="s">
        <v>330</v>
      </c>
      <c r="C195" s="90"/>
      <c r="D195" s="131"/>
      <c r="E195" s="344"/>
      <c r="F195" s="91"/>
    </row>
    <row r="196" spans="1:6">
      <c r="A196" s="2"/>
      <c r="B196" s="8" t="s">
        <v>331</v>
      </c>
      <c r="C196" s="54"/>
      <c r="D196" s="131"/>
      <c r="E196" s="344"/>
      <c r="F196" s="56"/>
    </row>
    <row r="197" spans="1:6">
      <c r="A197" s="97" t="s">
        <v>332</v>
      </c>
      <c r="B197" s="132" t="s">
        <v>333</v>
      </c>
      <c r="C197" s="54"/>
      <c r="D197" s="55"/>
      <c r="E197" s="344"/>
      <c r="F197" s="56"/>
    </row>
    <row r="198" spans="1:6" ht="13.5">
      <c r="A198" s="2"/>
      <c r="B198" s="129" t="s">
        <v>334</v>
      </c>
      <c r="C198" s="54"/>
      <c r="D198" s="55"/>
      <c r="E198" s="344"/>
      <c r="F198" s="56"/>
    </row>
    <row r="199" spans="1:6">
      <c r="A199" s="2"/>
      <c r="B199" s="100" t="s">
        <v>1628</v>
      </c>
      <c r="C199" s="54"/>
      <c r="D199" s="55"/>
      <c r="E199" s="344"/>
      <c r="F199" s="56"/>
    </row>
    <row r="200" spans="1:6" ht="13.5">
      <c r="A200" s="2"/>
      <c r="B200" s="129" t="s">
        <v>1953</v>
      </c>
      <c r="C200" s="54"/>
      <c r="D200" s="55"/>
      <c r="E200" s="344"/>
      <c r="F200" s="56"/>
    </row>
    <row r="201" spans="1:6" ht="13.5">
      <c r="A201" s="2"/>
      <c r="B201" s="133" t="s">
        <v>335</v>
      </c>
      <c r="C201" s="54"/>
      <c r="D201" s="55"/>
      <c r="E201" s="344"/>
      <c r="F201" s="56"/>
    </row>
    <row r="202" spans="1:6">
      <c r="A202" s="2"/>
      <c r="B202" s="100" t="s">
        <v>336</v>
      </c>
      <c r="C202" s="54"/>
      <c r="D202" s="55"/>
      <c r="E202" s="344"/>
      <c r="F202" s="56"/>
    </row>
    <row r="203" spans="1:6" ht="13.5">
      <c r="A203" s="2"/>
      <c r="B203" s="129" t="s">
        <v>337</v>
      </c>
      <c r="C203" s="54"/>
      <c r="D203" s="55"/>
      <c r="E203" s="344"/>
      <c r="F203" s="56"/>
    </row>
    <row r="204" spans="1:6">
      <c r="A204" s="2"/>
      <c r="B204" s="99" t="s">
        <v>338</v>
      </c>
      <c r="C204" s="54"/>
      <c r="D204" s="55"/>
      <c r="E204" s="344"/>
      <c r="F204" s="56"/>
    </row>
    <row r="205" spans="1:6" ht="13.5">
      <c r="A205" s="2"/>
      <c r="B205" s="129" t="s">
        <v>339</v>
      </c>
      <c r="C205" s="54"/>
      <c r="D205" s="55"/>
      <c r="E205" s="344"/>
      <c r="F205" s="56"/>
    </row>
    <row r="206" spans="1:6">
      <c r="A206" s="2"/>
      <c r="B206" s="100" t="s">
        <v>469</v>
      </c>
      <c r="C206" s="54"/>
      <c r="D206" s="55"/>
      <c r="E206" s="344"/>
      <c r="F206" s="56"/>
    </row>
    <row r="207" spans="1:6" ht="13.5">
      <c r="A207" s="134"/>
      <c r="B207" s="135" t="s">
        <v>340</v>
      </c>
      <c r="C207" s="368"/>
      <c r="D207" s="59"/>
      <c r="E207" s="369"/>
      <c r="F207" s="138"/>
    </row>
    <row r="208" spans="1:6">
      <c r="A208" s="139" t="s">
        <v>254</v>
      </c>
      <c r="B208" s="140" t="s">
        <v>341</v>
      </c>
      <c r="C208" s="141">
        <v>1</v>
      </c>
      <c r="D208" s="370" t="s">
        <v>761</v>
      </c>
      <c r="E208" s="269"/>
      <c r="F208" s="91">
        <f>C208*E208</f>
        <v>0</v>
      </c>
    </row>
    <row r="209" spans="1:6">
      <c r="A209" s="142"/>
      <c r="B209" s="143" t="s">
        <v>342</v>
      </c>
      <c r="C209" s="144"/>
      <c r="D209" s="145"/>
      <c r="E209" s="349"/>
      <c r="F209" s="146"/>
    </row>
    <row r="210" spans="1:6">
      <c r="A210" s="2"/>
      <c r="B210" s="95" t="s">
        <v>343</v>
      </c>
      <c r="C210" s="54"/>
      <c r="D210" s="55"/>
      <c r="E210" s="344"/>
      <c r="F210" s="56"/>
    </row>
    <row r="211" spans="1:6">
      <c r="A211" s="2"/>
      <c r="B211" s="147" t="s">
        <v>344</v>
      </c>
      <c r="C211" s="54"/>
      <c r="D211" s="55"/>
      <c r="E211" s="344"/>
      <c r="F211" s="56"/>
    </row>
    <row r="212" spans="1:6">
      <c r="A212" s="2"/>
      <c r="B212" s="147" t="s">
        <v>345</v>
      </c>
      <c r="C212" s="54"/>
      <c r="D212" s="55"/>
      <c r="E212" s="344"/>
      <c r="F212" s="56"/>
    </row>
    <row r="213" spans="1:6">
      <c r="A213" s="2"/>
      <c r="B213" s="147" t="s">
        <v>346</v>
      </c>
      <c r="C213" s="54"/>
      <c r="D213" s="55"/>
      <c r="E213" s="344"/>
      <c r="F213" s="56"/>
    </row>
    <row r="214" spans="1:6">
      <c r="A214" s="148"/>
      <c r="B214" s="147" t="s">
        <v>347</v>
      </c>
      <c r="C214" s="149"/>
      <c r="D214" s="149"/>
      <c r="E214" s="344"/>
      <c r="F214" s="56"/>
    </row>
    <row r="215" spans="1:6">
      <c r="A215" s="148"/>
      <c r="B215" s="976" t="s">
        <v>1981</v>
      </c>
      <c r="C215" s="149"/>
      <c r="D215" s="149"/>
      <c r="E215" s="344"/>
      <c r="F215" s="56"/>
    </row>
    <row r="216" spans="1:6">
      <c r="A216" s="97" t="s">
        <v>256</v>
      </c>
      <c r="B216" s="150" t="s">
        <v>348</v>
      </c>
      <c r="C216" s="151"/>
      <c r="D216" s="151"/>
      <c r="E216" s="344"/>
      <c r="F216" s="56"/>
    </row>
    <row r="217" spans="1:6" ht="13.5">
      <c r="A217" s="148"/>
      <c r="B217" s="152" t="s">
        <v>349</v>
      </c>
      <c r="C217" s="153" t="s">
        <v>20</v>
      </c>
      <c r="D217" s="153"/>
      <c r="E217" s="269"/>
      <c r="F217" s="91">
        <f>C217*E217</f>
        <v>0</v>
      </c>
    </row>
    <row r="218" spans="1:6" ht="13.5">
      <c r="A218" s="148"/>
      <c r="B218" s="152" t="s">
        <v>350</v>
      </c>
      <c r="C218" s="153" t="s">
        <v>20</v>
      </c>
      <c r="D218" s="153"/>
      <c r="E218" s="269"/>
      <c r="F218" s="91">
        <f>C218*E218</f>
        <v>0</v>
      </c>
    </row>
    <row r="219" spans="1:6">
      <c r="A219" s="148"/>
      <c r="B219" s="143" t="s">
        <v>351</v>
      </c>
      <c r="C219" s="154" t="s">
        <v>20</v>
      </c>
      <c r="D219" s="154"/>
      <c r="E219" s="269"/>
      <c r="F219" s="91">
        <f>C219*E219</f>
        <v>0</v>
      </c>
    </row>
    <row r="220" spans="1:6">
      <c r="A220" s="155"/>
      <c r="B220" s="156" t="s">
        <v>569</v>
      </c>
      <c r="C220" s="151"/>
      <c r="D220" s="151"/>
      <c r="E220" s="270"/>
      <c r="F220" s="91"/>
    </row>
    <row r="221" spans="1:6" s="47" customFormat="1" ht="22.5">
      <c r="A221" s="157"/>
      <c r="B221" s="158" t="s">
        <v>1939</v>
      </c>
      <c r="C221" s="154" t="s">
        <v>20</v>
      </c>
      <c r="D221" s="154"/>
      <c r="E221" s="269"/>
      <c r="F221" s="91">
        <f>C221*E221</f>
        <v>0</v>
      </c>
    </row>
    <row r="222" spans="1:6" ht="13.5">
      <c r="A222" s="159"/>
      <c r="B222" s="152" t="s">
        <v>352</v>
      </c>
      <c r="C222" s="153" t="s">
        <v>20</v>
      </c>
      <c r="D222" s="160"/>
      <c r="E222" s="269"/>
      <c r="F222" s="278" t="s">
        <v>725</v>
      </c>
    </row>
    <row r="223" spans="1:6" ht="13.5">
      <c r="A223" s="148"/>
      <c r="B223" s="152" t="s">
        <v>353</v>
      </c>
      <c r="C223" s="153" t="s">
        <v>20</v>
      </c>
      <c r="D223" s="153"/>
      <c r="E223" s="269"/>
      <c r="F223" s="91">
        <f>C223*E223</f>
        <v>0</v>
      </c>
    </row>
    <row r="224" spans="1:6" ht="13.5">
      <c r="A224" s="148"/>
      <c r="B224" s="161" t="s">
        <v>354</v>
      </c>
      <c r="C224" s="154" t="s">
        <v>20</v>
      </c>
      <c r="D224" s="154"/>
      <c r="E224" s="269"/>
      <c r="F224" s="91">
        <f>C224*E224</f>
        <v>0</v>
      </c>
    </row>
    <row r="225" spans="1:6">
      <c r="A225" s="148"/>
      <c r="B225" s="162" t="s">
        <v>355</v>
      </c>
      <c r="C225" s="149"/>
      <c r="D225" s="149"/>
      <c r="E225" s="267"/>
      <c r="F225" s="56"/>
    </row>
    <row r="226" spans="1:6">
      <c r="A226" s="148"/>
      <c r="B226" s="162" t="s">
        <v>356</v>
      </c>
      <c r="C226" s="149"/>
      <c r="D226" s="149"/>
      <c r="E226" s="267"/>
      <c r="F226" s="56"/>
    </row>
    <row r="227" spans="1:6" ht="22.5">
      <c r="A227" s="148"/>
      <c r="B227" s="864" t="s">
        <v>1938</v>
      </c>
      <c r="C227" s="153" t="s">
        <v>20</v>
      </c>
      <c r="D227" s="153"/>
      <c r="E227" s="269"/>
      <c r="F227" s="865">
        <f>C227*E227</f>
        <v>0</v>
      </c>
    </row>
    <row r="228" spans="1:6">
      <c r="A228" s="97" t="s">
        <v>500</v>
      </c>
      <c r="B228" s="163" t="s">
        <v>27</v>
      </c>
      <c r="C228" s="149"/>
      <c r="D228" s="149"/>
      <c r="E228" s="267"/>
      <c r="F228" s="56"/>
    </row>
    <row r="229" spans="1:6">
      <c r="A229" s="148"/>
      <c r="B229" s="164" t="s">
        <v>721</v>
      </c>
      <c r="C229" s="149"/>
      <c r="D229" s="149"/>
      <c r="E229" s="267"/>
      <c r="F229" s="56"/>
    </row>
    <row r="230" spans="1:6">
      <c r="A230" s="204"/>
      <c r="B230" s="191" t="s">
        <v>634</v>
      </c>
      <c r="C230" s="194" t="s">
        <v>633</v>
      </c>
      <c r="D230" s="54" t="s">
        <v>630</v>
      </c>
      <c r="E230" s="269"/>
      <c r="F230" s="278" t="s">
        <v>1964</v>
      </c>
    </row>
    <row r="231" spans="1:6">
      <c r="A231" s="148"/>
      <c r="B231" s="164" t="s">
        <v>502</v>
      </c>
      <c r="C231" s="149"/>
      <c r="D231" s="149"/>
      <c r="E231" s="350" t="s">
        <v>722</v>
      </c>
      <c r="F231" s="56"/>
    </row>
    <row r="232" spans="1:6">
      <c r="A232" s="148"/>
      <c r="B232" s="164" t="s">
        <v>503</v>
      </c>
      <c r="C232" s="149"/>
      <c r="D232" s="149"/>
      <c r="E232" s="350"/>
      <c r="F232" s="56"/>
    </row>
    <row r="233" spans="1:6">
      <c r="A233" s="148"/>
      <c r="B233" s="165" t="s">
        <v>504</v>
      </c>
      <c r="C233" s="149"/>
      <c r="D233" s="149"/>
      <c r="E233" s="350"/>
      <c r="F233" s="56"/>
    </row>
    <row r="234" spans="1:6">
      <c r="A234" s="148"/>
      <c r="B234" s="164" t="s">
        <v>505</v>
      </c>
      <c r="C234" s="149"/>
      <c r="D234" s="149"/>
      <c r="E234" s="350"/>
      <c r="F234" s="56"/>
    </row>
    <row r="235" spans="1:6">
      <c r="A235" s="148"/>
      <c r="B235" s="166" t="s">
        <v>508</v>
      </c>
      <c r="C235" s="149"/>
      <c r="D235" s="149"/>
      <c r="E235" s="350"/>
      <c r="F235" s="56"/>
    </row>
    <row r="236" spans="1:6">
      <c r="A236" s="148"/>
      <c r="B236" s="166" t="s">
        <v>509</v>
      </c>
      <c r="C236" s="149"/>
      <c r="D236" s="149"/>
      <c r="E236" s="350"/>
      <c r="F236" s="56"/>
    </row>
    <row r="237" spans="1:6">
      <c r="A237" s="148"/>
      <c r="B237" s="164" t="s">
        <v>510</v>
      </c>
      <c r="C237" s="149"/>
      <c r="D237" s="149"/>
      <c r="E237" s="350"/>
      <c r="F237" s="56"/>
    </row>
    <row r="238" spans="1:6">
      <c r="A238" s="148"/>
      <c r="B238" s="166" t="s">
        <v>511</v>
      </c>
      <c r="C238" s="149"/>
      <c r="D238" s="149"/>
      <c r="E238" s="350"/>
      <c r="F238" s="56"/>
    </row>
    <row r="239" spans="1:6">
      <c r="A239" s="148"/>
      <c r="B239" s="166" t="s">
        <v>512</v>
      </c>
      <c r="C239" s="149"/>
      <c r="D239" s="149"/>
      <c r="E239" s="350"/>
      <c r="F239" s="56"/>
    </row>
    <row r="240" spans="1:6">
      <c r="A240" s="148"/>
      <c r="B240" s="164" t="s">
        <v>506</v>
      </c>
      <c r="C240" s="149"/>
      <c r="D240" s="149"/>
      <c r="E240" s="350"/>
      <c r="F240" s="56"/>
    </row>
    <row r="241" spans="1:6">
      <c r="A241" s="167"/>
      <c r="B241" s="168" t="s">
        <v>507</v>
      </c>
      <c r="C241" s="169"/>
      <c r="D241" s="169"/>
      <c r="E241" s="338"/>
      <c r="F241" s="170"/>
    </row>
    <row r="242" spans="1:6">
      <c r="A242" s="167"/>
      <c r="B242" s="168" t="s">
        <v>513</v>
      </c>
      <c r="C242" s="169"/>
      <c r="D242" s="169"/>
      <c r="E242" s="338"/>
      <c r="F242" s="170"/>
    </row>
    <row r="243" spans="1:6">
      <c r="A243" s="171"/>
      <c r="B243" s="172" t="s">
        <v>581</v>
      </c>
      <c r="C243" s="173"/>
      <c r="D243" s="173"/>
      <c r="E243" s="173"/>
      <c r="F243" s="173"/>
    </row>
    <row r="244" spans="1:6">
      <c r="A244" s="167"/>
      <c r="B244" s="168"/>
      <c r="C244" s="371"/>
      <c r="D244" s="371"/>
      <c r="E244" s="371"/>
      <c r="F244" s="371"/>
    </row>
    <row r="245" spans="1:6">
      <c r="A245" s="174"/>
      <c r="B245" s="175" t="s">
        <v>358</v>
      </c>
      <c r="C245" s="335"/>
      <c r="D245" s="59"/>
      <c r="E245" s="345"/>
      <c r="F245" s="176"/>
    </row>
    <row r="246" spans="1:6">
      <c r="A246" s="89" t="s">
        <v>359</v>
      </c>
      <c r="B246" s="92" t="s">
        <v>514</v>
      </c>
      <c r="C246" s="90">
        <v>1</v>
      </c>
      <c r="D246" s="370" t="s">
        <v>762</v>
      </c>
      <c r="E246" s="271"/>
      <c r="F246" s="91">
        <f>+C246*E246</f>
        <v>0</v>
      </c>
    </row>
    <row r="247" spans="1:6">
      <c r="A247" s="89"/>
      <c r="B247" s="92" t="s">
        <v>515</v>
      </c>
      <c r="C247" s="90"/>
      <c r="D247" s="54"/>
      <c r="E247" s="344" t="s">
        <v>632</v>
      </c>
      <c r="F247" s="91"/>
    </row>
    <row r="248" spans="1:6">
      <c r="A248" s="2"/>
      <c r="B248" s="55" t="s">
        <v>38</v>
      </c>
      <c r="C248" s="54"/>
      <c r="D248" s="55"/>
      <c r="E248" s="351"/>
      <c r="F248" s="56"/>
    </row>
    <row r="249" spans="1:6">
      <c r="A249" s="2"/>
      <c r="B249" s="92" t="s">
        <v>41</v>
      </c>
      <c r="C249" s="54"/>
      <c r="D249" s="55"/>
      <c r="E249" s="351"/>
      <c r="F249" s="56"/>
    </row>
    <row r="250" spans="1:6">
      <c r="A250" s="177" t="s">
        <v>28</v>
      </c>
      <c r="B250" s="2" t="s">
        <v>516</v>
      </c>
      <c r="C250" s="54"/>
      <c r="D250" s="55"/>
      <c r="E250" s="351"/>
      <c r="F250" s="56"/>
    </row>
    <row r="251" spans="1:6">
      <c r="A251" s="177"/>
      <c r="B251" s="55" t="s">
        <v>517</v>
      </c>
      <c r="C251" s="54"/>
      <c r="D251" s="55"/>
      <c r="E251" s="351"/>
      <c r="F251" s="56"/>
    </row>
    <row r="252" spans="1:6">
      <c r="A252" s="177"/>
      <c r="B252" s="55" t="s">
        <v>360</v>
      </c>
      <c r="C252" s="54"/>
      <c r="D252" s="55"/>
      <c r="E252" s="351"/>
      <c r="F252" s="56"/>
    </row>
    <row r="253" spans="1:6">
      <c r="A253" s="177" t="s">
        <v>25</v>
      </c>
      <c r="B253" s="55" t="s">
        <v>361</v>
      </c>
      <c r="C253" s="54"/>
      <c r="D253" s="55"/>
      <c r="E253" s="351"/>
      <c r="F253" s="56"/>
    </row>
    <row r="254" spans="1:6">
      <c r="A254" s="177"/>
      <c r="B254" s="55" t="s">
        <v>362</v>
      </c>
      <c r="C254" s="54"/>
      <c r="D254" s="55"/>
      <c r="E254" s="351"/>
      <c r="F254" s="56"/>
    </row>
    <row r="255" spans="1:6">
      <c r="A255" s="178"/>
      <c r="B255" s="2" t="s">
        <v>363</v>
      </c>
      <c r="C255" s="54"/>
      <c r="D255" s="55"/>
      <c r="E255" s="351"/>
      <c r="F255" s="56"/>
    </row>
    <row r="256" spans="1:6">
      <c r="A256" s="178"/>
      <c r="B256" s="2" t="s">
        <v>559</v>
      </c>
      <c r="C256" s="54"/>
      <c r="D256" s="55"/>
      <c r="E256" s="351"/>
      <c r="F256" s="56"/>
    </row>
    <row r="257" spans="1:6">
      <c r="A257" s="178"/>
      <c r="B257" s="2" t="s">
        <v>364</v>
      </c>
      <c r="C257" s="54"/>
      <c r="D257" s="55"/>
      <c r="E257" s="351"/>
      <c r="F257" s="56"/>
    </row>
    <row r="258" spans="1:6">
      <c r="A258" s="178"/>
      <c r="B258" s="2" t="s">
        <v>365</v>
      </c>
      <c r="C258" s="54"/>
      <c r="D258" s="55"/>
      <c r="E258" s="351"/>
      <c r="F258" s="56"/>
    </row>
    <row r="259" spans="1:6">
      <c r="A259" s="177" t="s">
        <v>26</v>
      </c>
      <c r="B259" s="55" t="s">
        <v>366</v>
      </c>
      <c r="C259" s="54"/>
      <c r="D259" s="55"/>
      <c r="E259" s="351"/>
      <c r="F259" s="56"/>
    </row>
    <row r="260" spans="1:6">
      <c r="A260" s="177"/>
      <c r="B260" s="55" t="s">
        <v>367</v>
      </c>
      <c r="C260" s="54"/>
      <c r="D260" s="55"/>
      <c r="E260" s="351"/>
      <c r="F260" s="56"/>
    </row>
    <row r="261" spans="1:6">
      <c r="A261" s="177"/>
      <c r="B261" s="55" t="s">
        <v>368</v>
      </c>
      <c r="C261" s="54"/>
      <c r="D261" s="55"/>
      <c r="E261" s="351"/>
      <c r="F261" s="56"/>
    </row>
    <row r="262" spans="1:6">
      <c r="A262" s="177" t="s">
        <v>29</v>
      </c>
      <c r="B262" s="55" t="s">
        <v>369</v>
      </c>
      <c r="C262" s="54"/>
      <c r="D262" s="55"/>
      <c r="E262" s="351"/>
      <c r="F262" s="56"/>
    </row>
    <row r="263" spans="1:6">
      <c r="A263" s="177" t="s">
        <v>30</v>
      </c>
      <c r="B263" s="55" t="s">
        <v>370</v>
      </c>
      <c r="C263" s="54"/>
      <c r="D263" s="55"/>
      <c r="E263" s="351"/>
      <c r="F263" s="56"/>
    </row>
    <row r="264" spans="1:6">
      <c r="A264" s="178"/>
      <c r="B264" s="55" t="s">
        <v>371</v>
      </c>
      <c r="C264" s="54"/>
      <c r="D264" s="55"/>
      <c r="E264" s="351"/>
      <c r="F264" s="56"/>
    </row>
    <row r="265" spans="1:6">
      <c r="A265" s="178"/>
      <c r="B265" s="55" t="s">
        <v>372</v>
      </c>
      <c r="C265" s="54"/>
      <c r="D265" s="55"/>
      <c r="E265" s="351"/>
      <c r="F265" s="56"/>
    </row>
    <row r="266" spans="1:6">
      <c r="A266" s="177" t="s">
        <v>12</v>
      </c>
      <c r="B266" s="55" t="s">
        <v>373</v>
      </c>
      <c r="C266" s="54"/>
      <c r="D266" s="55"/>
      <c r="E266" s="351"/>
      <c r="F266" s="56"/>
    </row>
    <row r="267" spans="1:6">
      <c r="A267" s="178"/>
      <c r="B267" s="55" t="s">
        <v>374</v>
      </c>
      <c r="C267" s="54"/>
      <c r="D267" s="55"/>
      <c r="E267" s="351"/>
      <c r="F267" s="56"/>
    </row>
    <row r="268" spans="1:6">
      <c r="A268" s="178"/>
      <c r="B268" s="55" t="s">
        <v>518</v>
      </c>
      <c r="C268" s="54"/>
      <c r="D268" s="55"/>
      <c r="E268" s="351"/>
      <c r="F268" s="56"/>
    </row>
    <row r="269" spans="1:6">
      <c r="A269" s="178"/>
      <c r="B269" s="55" t="s">
        <v>519</v>
      </c>
      <c r="C269" s="54"/>
      <c r="D269" s="55"/>
      <c r="E269" s="351"/>
      <c r="F269" s="56"/>
    </row>
    <row r="270" spans="1:6">
      <c r="A270" s="177" t="s">
        <v>13</v>
      </c>
      <c r="B270" s="55" t="s">
        <v>520</v>
      </c>
      <c r="C270" s="54"/>
      <c r="D270" s="55"/>
      <c r="E270" s="351"/>
      <c r="F270" s="56"/>
    </row>
    <row r="271" spans="1:6">
      <c r="A271" s="178"/>
      <c r="B271" s="55" t="s">
        <v>521</v>
      </c>
      <c r="C271" s="54"/>
      <c r="D271" s="55"/>
      <c r="E271" s="351"/>
      <c r="F271" s="56"/>
    </row>
    <row r="272" spans="1:6">
      <c r="A272" s="177" t="s">
        <v>14</v>
      </c>
      <c r="B272" s="55" t="s">
        <v>375</v>
      </c>
      <c r="C272" s="54"/>
      <c r="D272" s="55"/>
      <c r="E272" s="351"/>
      <c r="F272" s="56"/>
    </row>
    <row r="273" spans="1:6">
      <c r="A273" s="178"/>
      <c r="B273" s="55" t="s">
        <v>376</v>
      </c>
      <c r="C273" s="54"/>
      <c r="D273" s="55"/>
      <c r="E273" s="351"/>
      <c r="F273" s="56"/>
    </row>
    <row r="274" spans="1:6">
      <c r="A274" s="177" t="s">
        <v>15</v>
      </c>
      <c r="B274" s="55" t="s">
        <v>377</v>
      </c>
      <c r="C274" s="54"/>
      <c r="D274" s="55"/>
      <c r="E274" s="351"/>
      <c r="F274" s="56"/>
    </row>
    <row r="275" spans="1:6">
      <c r="A275" s="178"/>
      <c r="B275" s="55" t="s">
        <v>378</v>
      </c>
      <c r="C275" s="54"/>
      <c r="D275" s="55"/>
      <c r="E275" s="351"/>
      <c r="F275" s="56"/>
    </row>
    <row r="276" spans="1:6">
      <c r="A276" s="177" t="s">
        <v>7</v>
      </c>
      <c r="B276" s="55" t="s">
        <v>598</v>
      </c>
      <c r="C276" s="54"/>
      <c r="D276" s="55"/>
      <c r="E276" s="351"/>
      <c r="F276" s="56"/>
    </row>
    <row r="277" spans="1:6">
      <c r="A277" s="177"/>
      <c r="B277" s="55" t="s">
        <v>522</v>
      </c>
      <c r="C277" s="54"/>
      <c r="D277" s="55"/>
      <c r="E277" s="351"/>
      <c r="F277" s="56"/>
    </row>
    <row r="278" spans="1:6">
      <c r="A278" s="177"/>
      <c r="B278" s="55" t="s">
        <v>523</v>
      </c>
      <c r="C278" s="54"/>
      <c r="D278" s="55"/>
      <c r="E278" s="351"/>
      <c r="F278" s="56"/>
    </row>
    <row r="279" spans="1:6">
      <c r="A279" s="177"/>
      <c r="B279" s="55" t="s">
        <v>524</v>
      </c>
      <c r="C279" s="54"/>
      <c r="D279" s="55"/>
      <c r="E279" s="351"/>
      <c r="F279" s="56"/>
    </row>
    <row r="280" spans="1:6">
      <c r="A280" s="178"/>
      <c r="B280" s="55" t="s">
        <v>525</v>
      </c>
      <c r="C280" s="54"/>
      <c r="D280" s="55"/>
      <c r="E280" s="351"/>
      <c r="F280" s="56"/>
    </row>
    <row r="281" spans="1:6">
      <c r="A281" s="177" t="s">
        <v>0</v>
      </c>
      <c r="B281" s="55" t="s">
        <v>379</v>
      </c>
      <c r="C281" s="54"/>
      <c r="D281" s="55"/>
      <c r="E281" s="351"/>
      <c r="F281" s="56"/>
    </row>
    <row r="282" spans="1:6">
      <c r="A282" s="178"/>
      <c r="B282" s="55" t="s">
        <v>380</v>
      </c>
      <c r="C282" s="54"/>
      <c r="D282" s="55"/>
      <c r="E282" s="351"/>
      <c r="F282" s="56"/>
    </row>
    <row r="283" spans="1:6">
      <c r="A283" s="177" t="s">
        <v>2</v>
      </c>
      <c r="B283" s="55" t="s">
        <v>526</v>
      </c>
      <c r="C283" s="54"/>
      <c r="D283" s="55"/>
      <c r="E283" s="351"/>
      <c r="F283" s="56"/>
    </row>
    <row r="284" spans="1:6">
      <c r="A284" s="178"/>
      <c r="B284" s="55" t="s">
        <v>381</v>
      </c>
      <c r="C284" s="54"/>
      <c r="D284" s="55"/>
      <c r="E284" s="351"/>
      <c r="F284" s="56"/>
    </row>
    <row r="285" spans="1:6">
      <c r="A285" s="178"/>
      <c r="B285" s="55" t="s">
        <v>382</v>
      </c>
      <c r="C285" s="54"/>
      <c r="D285" s="55"/>
      <c r="E285" s="351"/>
      <c r="F285" s="56"/>
    </row>
    <row r="286" spans="1:6">
      <c r="A286" s="177" t="s">
        <v>1</v>
      </c>
      <c r="B286" s="55" t="s">
        <v>383</v>
      </c>
      <c r="C286" s="54"/>
      <c r="D286" s="55"/>
      <c r="E286" s="351"/>
      <c r="F286" s="56"/>
    </row>
    <row r="287" spans="1:6">
      <c r="A287" s="984"/>
      <c r="B287" s="134" t="s">
        <v>384</v>
      </c>
      <c r="C287" s="136"/>
      <c r="D287" s="137"/>
      <c r="E287" s="352"/>
      <c r="F287" s="138"/>
    </row>
    <row r="288" spans="1:6">
      <c r="A288" s="985" t="s">
        <v>463</v>
      </c>
      <c r="B288" s="179" t="s">
        <v>237</v>
      </c>
      <c r="C288" s="144"/>
      <c r="D288" s="145"/>
      <c r="E288" s="353"/>
      <c r="F288" s="146"/>
    </row>
    <row r="289" spans="1:6">
      <c r="A289" s="93" t="s">
        <v>28</v>
      </c>
      <c r="B289" s="55" t="s">
        <v>476</v>
      </c>
      <c r="C289" s="54"/>
      <c r="D289" s="55"/>
      <c r="E289" s="351"/>
      <c r="F289" s="56"/>
    </row>
    <row r="290" spans="1:6">
      <c r="A290" s="93" t="s">
        <v>25</v>
      </c>
      <c r="B290" s="108" t="s">
        <v>460</v>
      </c>
      <c r="C290" s="54"/>
      <c r="D290" s="55"/>
      <c r="E290" s="351"/>
      <c r="F290" s="56"/>
    </row>
    <row r="291" spans="1:6">
      <c r="A291" s="93" t="s">
        <v>26</v>
      </c>
      <c r="B291" s="108" t="s">
        <v>1940</v>
      </c>
      <c r="C291" s="54"/>
      <c r="D291" s="55"/>
      <c r="E291" s="351"/>
      <c r="F291" s="56"/>
    </row>
    <row r="292" spans="1:6">
      <c r="A292" s="93" t="s">
        <v>29</v>
      </c>
      <c r="B292" s="2" t="s">
        <v>453</v>
      </c>
      <c r="C292" s="54"/>
      <c r="D292" s="55"/>
      <c r="E292" s="351"/>
      <c r="F292" s="56"/>
    </row>
    <row r="293" spans="1:6">
      <c r="A293" s="93" t="s">
        <v>30</v>
      </c>
      <c r="B293" s="2" t="s">
        <v>454</v>
      </c>
      <c r="C293" s="180"/>
      <c r="D293" s="181"/>
      <c r="E293" s="354"/>
      <c r="F293" s="182"/>
    </row>
    <row r="294" spans="1:6">
      <c r="A294" s="93" t="s">
        <v>12</v>
      </c>
      <c r="B294" s="2" t="s">
        <v>455</v>
      </c>
      <c r="C294" s="180"/>
      <c r="D294" s="181"/>
      <c r="E294" s="354"/>
      <c r="F294" s="182"/>
    </row>
    <row r="295" spans="1:6">
      <c r="A295" s="93" t="s">
        <v>13</v>
      </c>
      <c r="B295" s="2" t="s">
        <v>456</v>
      </c>
      <c r="C295" s="180"/>
      <c r="D295" s="181"/>
      <c r="E295" s="354"/>
      <c r="F295" s="182"/>
    </row>
    <row r="296" spans="1:6">
      <c r="A296" s="93" t="s">
        <v>14</v>
      </c>
      <c r="B296" s="2" t="s">
        <v>531</v>
      </c>
      <c r="C296" s="180"/>
      <c r="D296" s="181"/>
      <c r="E296" s="354"/>
      <c r="F296" s="182"/>
    </row>
    <row r="297" spans="1:6">
      <c r="A297" s="93"/>
      <c r="B297" s="183" t="s">
        <v>1941</v>
      </c>
      <c r="C297" s="180"/>
      <c r="D297" s="181"/>
      <c r="E297" s="354"/>
      <c r="F297" s="182"/>
    </row>
    <row r="298" spans="1:6">
      <c r="A298" s="93"/>
      <c r="B298" s="183" t="s">
        <v>1942</v>
      </c>
      <c r="C298" s="180"/>
      <c r="D298" s="181"/>
      <c r="E298" s="354"/>
      <c r="F298" s="182"/>
    </row>
    <row r="299" spans="1:6">
      <c r="A299" s="93"/>
      <c r="B299" s="183" t="s">
        <v>532</v>
      </c>
      <c r="C299" s="180"/>
      <c r="D299" s="181"/>
      <c r="E299" s="354"/>
      <c r="F299" s="182"/>
    </row>
    <row r="300" spans="1:6">
      <c r="A300" s="93"/>
      <c r="B300" s="183" t="s">
        <v>533</v>
      </c>
      <c r="C300" s="180"/>
      <c r="D300" s="181"/>
      <c r="E300" s="354"/>
      <c r="F300" s="182"/>
    </row>
    <row r="301" spans="1:6">
      <c r="A301" s="93"/>
      <c r="B301" s="183" t="s">
        <v>534</v>
      </c>
      <c r="C301" s="180"/>
      <c r="D301" s="181"/>
      <c r="E301" s="354"/>
      <c r="F301" s="182"/>
    </row>
    <row r="302" spans="1:6">
      <c r="A302" s="93"/>
      <c r="B302" s="183" t="s">
        <v>1943</v>
      </c>
      <c r="C302" s="180"/>
      <c r="D302" s="181"/>
      <c r="E302" s="354"/>
      <c r="F302" s="182"/>
    </row>
    <row r="303" spans="1:6">
      <c r="A303" s="93"/>
      <c r="B303" s="183" t="s">
        <v>535</v>
      </c>
      <c r="C303" s="180"/>
      <c r="D303" s="181"/>
      <c r="E303" s="354"/>
      <c r="F303" s="182"/>
    </row>
    <row r="304" spans="1:6">
      <c r="A304" s="93"/>
      <c r="B304" s="184" t="s">
        <v>536</v>
      </c>
      <c r="C304" s="180"/>
      <c r="D304" s="181"/>
      <c r="E304" s="354"/>
      <c r="F304" s="182"/>
    </row>
    <row r="305" spans="1:6">
      <c r="A305" s="93"/>
      <c r="B305" s="185" t="s">
        <v>543</v>
      </c>
      <c r="C305" s="180"/>
      <c r="D305" s="181"/>
      <c r="E305" s="354"/>
      <c r="F305" s="182"/>
    </row>
    <row r="306" spans="1:6">
      <c r="A306" s="93"/>
      <c r="B306" s="185" t="s">
        <v>1944</v>
      </c>
      <c r="C306" s="180"/>
      <c r="D306" s="181"/>
      <c r="E306" s="354"/>
      <c r="F306" s="182"/>
    </row>
    <row r="307" spans="1:6">
      <c r="A307" s="93"/>
      <c r="B307" s="184" t="s">
        <v>537</v>
      </c>
      <c r="C307" s="180"/>
      <c r="D307" s="181"/>
      <c r="E307" s="354"/>
      <c r="F307" s="182"/>
    </row>
    <row r="308" spans="1:6">
      <c r="A308" s="93"/>
      <c r="B308" s="184" t="s">
        <v>538</v>
      </c>
      <c r="C308" s="180"/>
      <c r="D308" s="181"/>
      <c r="E308" s="354"/>
      <c r="F308" s="182"/>
    </row>
    <row r="309" spans="1:6">
      <c r="A309" s="93"/>
      <c r="B309" s="184" t="s">
        <v>539</v>
      </c>
      <c r="C309" s="186"/>
      <c r="D309" s="55"/>
      <c r="E309" s="351"/>
      <c r="F309" s="56"/>
    </row>
    <row r="310" spans="1:6">
      <c r="A310" s="93"/>
      <c r="B310" s="184" t="s">
        <v>540</v>
      </c>
      <c r="C310" s="180"/>
      <c r="D310" s="181"/>
      <c r="E310" s="354"/>
      <c r="F310" s="182"/>
    </row>
    <row r="311" spans="1:6">
      <c r="A311" s="93" t="s">
        <v>15</v>
      </c>
      <c r="B311" s="187" t="s">
        <v>541</v>
      </c>
      <c r="C311" s="181"/>
      <c r="D311" s="181"/>
      <c r="E311" s="354"/>
      <c r="F311" s="182"/>
    </row>
    <row r="312" spans="1:6">
      <c r="A312" s="986"/>
      <c r="B312" s="187" t="s">
        <v>542</v>
      </c>
      <c r="C312" s="180"/>
      <c r="D312" s="181"/>
      <c r="E312" s="354"/>
      <c r="F312" s="182"/>
    </row>
    <row r="313" spans="1:6" ht="22.5">
      <c r="A313" s="93" t="s">
        <v>7</v>
      </c>
      <c r="B313" s="187" t="s">
        <v>1945</v>
      </c>
      <c r="C313" s="181"/>
      <c r="D313" s="181"/>
      <c r="E313" s="354"/>
      <c r="F313" s="182"/>
    </row>
    <row r="314" spans="1:6" ht="22.5">
      <c r="A314" s="93"/>
      <c r="B314" s="187" t="s">
        <v>1946</v>
      </c>
      <c r="C314" s="181"/>
      <c r="D314" s="181"/>
      <c r="E314" s="354"/>
      <c r="F314" s="182"/>
    </row>
    <row r="315" spans="1:6">
      <c r="A315" s="93" t="s">
        <v>0</v>
      </c>
      <c r="B315" s="108" t="s">
        <v>457</v>
      </c>
      <c r="C315" s="181"/>
      <c r="D315" s="181"/>
      <c r="E315" s="354"/>
      <c r="F315" s="182"/>
    </row>
    <row r="316" spans="1:6">
      <c r="A316" s="93" t="s">
        <v>2</v>
      </c>
      <c r="B316" s="108" t="s">
        <v>458</v>
      </c>
      <c r="C316" s="181"/>
      <c r="D316" s="181"/>
      <c r="E316" s="354"/>
      <c r="F316" s="182"/>
    </row>
    <row r="317" spans="1:6">
      <c r="A317" s="93" t="s">
        <v>1</v>
      </c>
      <c r="B317" s="188" t="s">
        <v>1947</v>
      </c>
      <c r="C317" s="181"/>
      <c r="D317" s="181"/>
      <c r="E317" s="354"/>
      <c r="F317" s="182"/>
    </row>
    <row r="318" spans="1:6">
      <c r="A318" s="93" t="s">
        <v>6</v>
      </c>
      <c r="B318" s="188" t="s">
        <v>459</v>
      </c>
      <c r="C318" s="181"/>
      <c r="D318" s="181"/>
      <c r="E318" s="354"/>
      <c r="F318" s="182"/>
    </row>
    <row r="319" spans="1:6">
      <c r="A319" s="93" t="s">
        <v>8</v>
      </c>
      <c r="B319" s="188" t="s">
        <v>1948</v>
      </c>
      <c r="C319" s="181"/>
      <c r="D319" s="181"/>
      <c r="E319" s="354"/>
      <c r="F319" s="182"/>
    </row>
    <row r="320" spans="1:6">
      <c r="A320" s="93" t="s">
        <v>16</v>
      </c>
      <c r="B320" s="187" t="s">
        <v>545</v>
      </c>
      <c r="C320" s="181"/>
      <c r="D320" s="181"/>
      <c r="E320" s="354"/>
      <c r="F320" s="182"/>
    </row>
    <row r="321" spans="1:6">
      <c r="A321" s="93"/>
      <c r="B321" s="187" t="s">
        <v>546</v>
      </c>
      <c r="C321" s="181"/>
      <c r="D321" s="181"/>
      <c r="E321" s="354"/>
      <c r="F321" s="182"/>
    </row>
    <row r="322" spans="1:6" ht="22.5">
      <c r="A322" s="93" t="s">
        <v>9</v>
      </c>
      <c r="B322" s="187" t="s">
        <v>1949</v>
      </c>
      <c r="C322" s="181"/>
      <c r="D322" s="181"/>
      <c r="E322" s="354"/>
      <c r="F322" s="182"/>
    </row>
    <row r="323" spans="1:6">
      <c r="A323" s="93"/>
      <c r="B323" s="187" t="s">
        <v>1950</v>
      </c>
      <c r="C323" s="181"/>
      <c r="D323" s="181"/>
      <c r="E323" s="354"/>
      <c r="F323" s="182"/>
    </row>
    <row r="324" spans="1:6">
      <c r="A324" s="93" t="s">
        <v>3</v>
      </c>
      <c r="B324" s="188" t="s">
        <v>461</v>
      </c>
      <c r="C324" s="181"/>
      <c r="D324" s="181"/>
      <c r="E324" s="354"/>
      <c r="F324" s="182"/>
    </row>
    <row r="325" spans="1:6">
      <c r="A325" s="93" t="s">
        <v>4</v>
      </c>
      <c r="B325" s="188" t="s">
        <v>462</v>
      </c>
      <c r="C325" s="181"/>
      <c r="D325" s="181"/>
      <c r="E325" s="354"/>
      <c r="F325" s="182"/>
    </row>
    <row r="326" spans="1:6">
      <c r="A326" s="93" t="s">
        <v>10</v>
      </c>
      <c r="B326" s="188" t="s">
        <v>560</v>
      </c>
      <c r="C326" s="181"/>
      <c r="D326" s="181"/>
      <c r="E326" s="354"/>
      <c r="F326" s="182"/>
    </row>
    <row r="327" spans="1:6">
      <c r="A327" s="93" t="s">
        <v>5</v>
      </c>
      <c r="B327" s="188" t="s">
        <v>561</v>
      </c>
      <c r="C327" s="181"/>
      <c r="D327" s="181"/>
      <c r="E327" s="354"/>
      <c r="F327" s="182"/>
    </row>
    <row r="328" spans="1:6">
      <c r="A328" s="93" t="s">
        <v>11</v>
      </c>
      <c r="B328" s="188" t="s">
        <v>562</v>
      </c>
      <c r="C328" s="181"/>
      <c r="D328" s="181"/>
      <c r="E328" s="354"/>
      <c r="F328" s="182"/>
    </row>
    <row r="329" spans="1:6">
      <c r="A329" s="93" t="s">
        <v>527</v>
      </c>
      <c r="B329" s="188" t="s">
        <v>1951</v>
      </c>
      <c r="C329" s="181"/>
      <c r="D329" s="181"/>
      <c r="E329" s="354"/>
      <c r="F329" s="182"/>
    </row>
    <row r="330" spans="1:6" ht="33.75">
      <c r="A330" s="93" t="s">
        <v>528</v>
      </c>
      <c r="B330" s="868" t="s">
        <v>1995</v>
      </c>
      <c r="C330" s="181"/>
      <c r="D330" s="181"/>
      <c r="E330" s="354"/>
      <c r="F330" s="182"/>
    </row>
    <row r="331" spans="1:6" ht="45">
      <c r="A331" s="93"/>
      <c r="B331" s="868" t="s">
        <v>1996</v>
      </c>
      <c r="C331" s="181"/>
      <c r="D331" s="181"/>
      <c r="E331" s="354"/>
      <c r="F331" s="182"/>
    </row>
    <row r="332" spans="1:6">
      <c r="A332" s="93" t="s">
        <v>529</v>
      </c>
      <c r="B332" s="187" t="s">
        <v>547</v>
      </c>
      <c r="C332" s="181"/>
      <c r="D332" s="181"/>
      <c r="E332" s="354"/>
      <c r="F332" s="182"/>
    </row>
    <row r="333" spans="1:6">
      <c r="A333" s="93"/>
      <c r="B333" s="187" t="s">
        <v>611</v>
      </c>
      <c r="C333" s="181"/>
      <c r="D333" s="181"/>
      <c r="E333" s="354"/>
      <c r="F333" s="182"/>
    </row>
    <row r="334" spans="1:6">
      <c r="A334" s="93" t="s">
        <v>17</v>
      </c>
      <c r="B334" s="188" t="s">
        <v>563</v>
      </c>
      <c r="C334" s="181"/>
      <c r="D334" s="181"/>
      <c r="E334" s="354"/>
      <c r="F334" s="182"/>
    </row>
    <row r="335" spans="1:6">
      <c r="A335" s="93" t="s">
        <v>18</v>
      </c>
      <c r="B335" s="188" t="s">
        <v>548</v>
      </c>
      <c r="C335" s="181"/>
      <c r="D335" s="181"/>
      <c r="E335" s="354"/>
      <c r="F335" s="182"/>
    </row>
    <row r="336" spans="1:6">
      <c r="A336" s="93"/>
      <c r="B336" s="187" t="s">
        <v>549</v>
      </c>
      <c r="C336" s="181"/>
      <c r="D336" s="181"/>
      <c r="E336" s="354"/>
      <c r="F336" s="182"/>
    </row>
    <row r="337" spans="1:6">
      <c r="A337" s="93" t="s">
        <v>19</v>
      </c>
      <c r="B337" s="188" t="s">
        <v>564</v>
      </c>
      <c r="C337" s="181"/>
      <c r="D337" s="181"/>
      <c r="E337" s="354"/>
      <c r="F337" s="182"/>
    </row>
    <row r="338" spans="1:6">
      <c r="A338" s="93" t="s">
        <v>530</v>
      </c>
      <c r="B338" s="188" t="s">
        <v>565</v>
      </c>
      <c r="C338" s="181"/>
      <c r="D338" s="181"/>
      <c r="E338" s="354"/>
      <c r="F338" s="182"/>
    </row>
    <row r="339" spans="1:6">
      <c r="A339" s="93" t="s">
        <v>467</v>
      </c>
      <c r="B339" s="108" t="s">
        <v>550</v>
      </c>
      <c r="C339" s="181"/>
      <c r="D339" s="181"/>
      <c r="E339" s="354"/>
      <c r="F339" s="182"/>
    </row>
    <row r="340" spans="1:6">
      <c r="A340" s="93"/>
      <c r="B340" s="55" t="s">
        <v>1924</v>
      </c>
      <c r="C340" s="189"/>
      <c r="D340" s="181"/>
      <c r="E340" s="354"/>
      <c r="F340" s="182"/>
    </row>
    <row r="341" spans="1:6">
      <c r="A341" s="93"/>
      <c r="B341" s="55" t="s">
        <v>726</v>
      </c>
      <c r="C341" s="189"/>
      <c r="D341" s="181"/>
      <c r="E341" s="354"/>
      <c r="F341" s="182"/>
    </row>
    <row r="342" spans="1:6">
      <c r="A342" s="93"/>
      <c r="B342" s="55" t="s">
        <v>727</v>
      </c>
      <c r="C342" s="189"/>
      <c r="D342" s="181"/>
      <c r="E342" s="354"/>
      <c r="F342" s="182"/>
    </row>
    <row r="343" spans="1:6">
      <c r="A343" s="982" t="s">
        <v>464</v>
      </c>
      <c r="B343" s="190" t="s">
        <v>468</v>
      </c>
      <c r="C343" s="189"/>
      <c r="D343" s="181"/>
      <c r="E343" s="354"/>
      <c r="F343" s="182"/>
    </row>
    <row r="344" spans="1:6">
      <c r="A344" s="180"/>
      <c r="B344" s="92" t="s">
        <v>385</v>
      </c>
      <c r="C344" s="189"/>
      <c r="D344" s="181"/>
      <c r="E344" s="354"/>
      <c r="F344" s="182"/>
    </row>
    <row r="345" spans="1:6">
      <c r="A345" s="987"/>
      <c r="B345" s="108" t="s">
        <v>1991</v>
      </c>
      <c r="C345" s="189"/>
      <c r="D345" s="181"/>
      <c r="E345" s="354"/>
      <c r="F345" s="182"/>
    </row>
    <row r="346" spans="1:6">
      <c r="A346" s="982"/>
      <c r="B346" s="188" t="s">
        <v>1992</v>
      </c>
      <c r="C346" s="189"/>
      <c r="D346" s="181"/>
      <c r="E346" s="354"/>
      <c r="F346" s="182"/>
    </row>
    <row r="347" spans="1:6">
      <c r="A347" s="93"/>
      <c r="B347" s="191" t="s">
        <v>1993</v>
      </c>
      <c r="C347" s="189"/>
      <c r="D347" s="181"/>
      <c r="E347" s="354"/>
      <c r="F347" s="182"/>
    </row>
    <row r="348" spans="1:6">
      <c r="A348" s="93"/>
      <c r="B348" s="108" t="s">
        <v>612</v>
      </c>
      <c r="C348" s="189"/>
      <c r="D348" s="181"/>
      <c r="E348" s="354"/>
      <c r="F348" s="182"/>
    </row>
    <row r="349" spans="1:6">
      <c r="A349" s="93"/>
      <c r="B349" s="188" t="s">
        <v>551</v>
      </c>
      <c r="C349" s="189"/>
      <c r="D349" s="181"/>
      <c r="E349" s="354"/>
      <c r="F349" s="182"/>
    </row>
    <row r="350" spans="1:6">
      <c r="A350" s="982" t="s">
        <v>544</v>
      </c>
      <c r="B350" s="92" t="s">
        <v>466</v>
      </c>
      <c r="C350" s="54"/>
      <c r="D350" s="55"/>
      <c r="E350" s="351"/>
      <c r="F350" s="56"/>
    </row>
    <row r="351" spans="1:6">
      <c r="A351" s="180"/>
      <c r="B351" s="988" t="s">
        <v>1952</v>
      </c>
      <c r="C351" s="54"/>
      <c r="D351" s="55"/>
      <c r="E351" s="351"/>
      <c r="F351" s="56"/>
    </row>
    <row r="352" spans="1:6">
      <c r="A352" s="93"/>
      <c r="B352" s="108" t="s">
        <v>552</v>
      </c>
      <c r="C352" s="54"/>
      <c r="D352" s="55"/>
      <c r="E352" s="351"/>
      <c r="F352" s="56"/>
    </row>
    <row r="353" spans="1:6">
      <c r="A353" s="93"/>
      <c r="B353" s="192" t="s">
        <v>553</v>
      </c>
      <c r="C353" s="54"/>
      <c r="D353" s="55"/>
      <c r="E353" s="351"/>
      <c r="F353" s="56"/>
    </row>
    <row r="354" spans="1:6">
      <c r="A354" s="93"/>
      <c r="B354" s="192" t="s">
        <v>554</v>
      </c>
      <c r="C354" s="54"/>
      <c r="D354" s="55"/>
      <c r="E354" s="351"/>
      <c r="F354" s="56"/>
    </row>
    <row r="355" spans="1:6">
      <c r="A355" s="93"/>
      <c r="B355" s="108" t="s">
        <v>555</v>
      </c>
      <c r="C355" s="54"/>
      <c r="D355" s="55"/>
      <c r="E355" s="351"/>
      <c r="F355" s="56"/>
    </row>
    <row r="356" spans="1:6">
      <c r="A356" s="93"/>
      <c r="B356" s="8" t="s">
        <v>386</v>
      </c>
      <c r="C356" s="54"/>
      <c r="D356" s="55"/>
      <c r="E356" s="351"/>
      <c r="F356" s="56"/>
    </row>
    <row r="357" spans="1:6" ht="35.25" customHeight="1">
      <c r="A357" s="93"/>
      <c r="B357" s="970" t="s">
        <v>1978</v>
      </c>
      <c r="C357" s="54"/>
      <c r="D357" s="55"/>
      <c r="E357" s="351"/>
      <c r="F357" s="56"/>
    </row>
    <row r="358" spans="1:6">
      <c r="A358" s="93"/>
      <c r="B358" s="55" t="s">
        <v>387</v>
      </c>
      <c r="C358" s="54"/>
      <c r="D358" s="55"/>
      <c r="E358" s="351"/>
      <c r="F358" s="56"/>
    </row>
    <row r="359" spans="1:6">
      <c r="A359" s="982" t="s">
        <v>477</v>
      </c>
      <c r="B359" s="92" t="s">
        <v>210</v>
      </c>
      <c r="C359" s="54"/>
      <c r="D359" s="55"/>
      <c r="E359" s="351"/>
      <c r="F359" s="56"/>
    </row>
    <row r="360" spans="1:6">
      <c r="A360" s="93"/>
      <c r="B360" s="108" t="s">
        <v>613</v>
      </c>
      <c r="C360" s="54"/>
      <c r="D360" s="55"/>
      <c r="E360" s="351"/>
      <c r="F360" s="56"/>
    </row>
    <row r="361" spans="1:6">
      <c r="A361" s="93"/>
      <c r="B361" s="8" t="s">
        <v>465</v>
      </c>
      <c r="C361" s="54"/>
      <c r="D361" s="55"/>
      <c r="E361" s="351"/>
      <c r="F361" s="56"/>
    </row>
    <row r="362" spans="1:6">
      <c r="A362" s="93"/>
      <c r="B362" s="192" t="s">
        <v>388</v>
      </c>
      <c r="C362" s="54"/>
      <c r="D362" s="55"/>
      <c r="E362" s="351"/>
      <c r="F362" s="56"/>
    </row>
    <row r="363" spans="1:6">
      <c r="A363" s="93"/>
      <c r="B363" s="988" t="s">
        <v>615</v>
      </c>
      <c r="C363" s="54"/>
      <c r="D363" s="55"/>
      <c r="E363" s="351"/>
      <c r="F363" s="56"/>
    </row>
    <row r="364" spans="1:6">
      <c r="A364" s="93"/>
      <c r="B364" s="999" t="s">
        <v>616</v>
      </c>
      <c r="C364" s="54"/>
      <c r="D364" s="55"/>
      <c r="E364" s="351"/>
      <c r="F364" s="56"/>
    </row>
    <row r="365" spans="1:6">
      <c r="A365" s="2"/>
      <c r="B365" s="988" t="s">
        <v>614</v>
      </c>
      <c r="C365" s="54"/>
      <c r="D365" s="55"/>
      <c r="E365" s="351"/>
      <c r="F365" s="56"/>
    </row>
    <row r="366" spans="1:6" ht="12.75" customHeight="1">
      <c r="A366" s="2"/>
      <c r="B366" s="988" t="s">
        <v>556</v>
      </c>
      <c r="C366" s="54"/>
      <c r="D366" s="55"/>
      <c r="E366" s="351"/>
      <c r="F366" s="56"/>
    </row>
    <row r="367" spans="1:6">
      <c r="A367" s="2"/>
      <c r="B367" s="988" t="s">
        <v>557</v>
      </c>
      <c r="C367" s="54"/>
      <c r="D367" s="55"/>
      <c r="E367" s="351"/>
      <c r="F367" s="56"/>
    </row>
    <row r="368" spans="1:6">
      <c r="A368" s="2"/>
      <c r="B368" s="988" t="s">
        <v>597</v>
      </c>
      <c r="C368" s="54"/>
      <c r="D368" s="55"/>
      <c r="E368" s="351"/>
      <c r="F368" s="56"/>
    </row>
    <row r="369" spans="1:7">
      <c r="A369" s="993" t="s">
        <v>1989</v>
      </c>
      <c r="B369" s="198" t="s">
        <v>1990</v>
      </c>
      <c r="C369" s="994">
        <v>1</v>
      </c>
      <c r="D369" s="995" t="s">
        <v>762</v>
      </c>
      <c r="E369" s="996"/>
      <c r="F369" s="997">
        <f>+C369*E369</f>
        <v>0</v>
      </c>
    </row>
    <row r="370" spans="1:7">
      <c r="A370" s="992" t="s">
        <v>1988</v>
      </c>
      <c r="B370" s="163" t="s">
        <v>27</v>
      </c>
      <c r="C370" s="149"/>
      <c r="D370" s="149"/>
      <c r="E370" s="998" t="s">
        <v>1997</v>
      </c>
      <c r="F370" s="56"/>
    </row>
    <row r="371" spans="1:7">
      <c r="A371" s="148"/>
      <c r="B371" s="164" t="s">
        <v>721</v>
      </c>
      <c r="C371" s="149"/>
      <c r="D371" s="149"/>
      <c r="E371" s="344"/>
      <c r="F371" s="56"/>
    </row>
    <row r="372" spans="1:7">
      <c r="A372" s="148"/>
      <c r="B372" s="191" t="s">
        <v>634</v>
      </c>
      <c r="C372" s="194" t="s">
        <v>633</v>
      </c>
      <c r="D372" s="54" t="s">
        <v>630</v>
      </c>
      <c r="E372" s="269"/>
      <c r="F372" s="278" t="s">
        <v>1964</v>
      </c>
    </row>
    <row r="373" spans="1:7">
      <c r="A373" s="148"/>
      <c r="B373" s="193"/>
      <c r="C373" s="194"/>
      <c r="D373" s="209"/>
      <c r="E373" s="350" t="s">
        <v>722</v>
      </c>
      <c r="F373" s="91"/>
    </row>
    <row r="374" spans="1:7">
      <c r="A374" s="195"/>
      <c r="B374" s="281" t="s">
        <v>609</v>
      </c>
      <c r="C374" s="372"/>
      <c r="D374" s="374"/>
      <c r="E374" s="373"/>
      <c r="F374" s="196"/>
      <c r="G374" s="57"/>
    </row>
    <row r="375" spans="1:7">
      <c r="A375" s="89" t="s">
        <v>162</v>
      </c>
      <c r="B375" s="197" t="s">
        <v>163</v>
      </c>
      <c r="C375" s="90">
        <v>1</v>
      </c>
      <c r="D375" s="370" t="s">
        <v>761</v>
      </c>
      <c r="E375" s="271"/>
      <c r="F375" s="91">
        <f>+C375*E375</f>
        <v>0</v>
      </c>
      <c r="G375" s="57"/>
    </row>
    <row r="376" spans="1:7">
      <c r="A376" s="2"/>
      <c r="B376" s="120" t="s">
        <v>164</v>
      </c>
      <c r="C376" s="54"/>
      <c r="D376" s="198"/>
      <c r="E376" s="344" t="s">
        <v>637</v>
      </c>
      <c r="F376" s="56"/>
      <c r="G376" s="57"/>
    </row>
    <row r="377" spans="1:7">
      <c r="A377" s="2"/>
      <c r="B377" s="120" t="s">
        <v>36</v>
      </c>
      <c r="C377" s="54"/>
      <c r="D377" s="199"/>
      <c r="E377" s="344"/>
      <c r="F377" s="56"/>
      <c r="G377" s="57"/>
    </row>
    <row r="378" spans="1:7">
      <c r="A378" s="2"/>
      <c r="B378" s="120" t="s">
        <v>483</v>
      </c>
      <c r="C378" s="54"/>
      <c r="D378" s="199"/>
      <c r="E378" s="344"/>
      <c r="F378" s="56"/>
      <c r="G378" s="57"/>
    </row>
    <row r="379" spans="1:7">
      <c r="A379" s="2"/>
      <c r="B379" s="120" t="s">
        <v>484</v>
      </c>
      <c r="C379" s="54"/>
      <c r="D379" s="200"/>
      <c r="E379" s="344"/>
      <c r="F379" s="56"/>
      <c r="G379" s="57"/>
    </row>
    <row r="380" spans="1:7">
      <c r="A380" s="2"/>
      <c r="B380" s="120" t="s">
        <v>485</v>
      </c>
      <c r="C380" s="54"/>
      <c r="D380" s="200"/>
      <c r="E380" s="344"/>
      <c r="F380" s="56"/>
      <c r="G380" s="57"/>
    </row>
    <row r="381" spans="1:7">
      <c r="A381" s="2"/>
      <c r="B381" s="201" t="s">
        <v>165</v>
      </c>
      <c r="C381" s="54"/>
      <c r="D381" s="55"/>
      <c r="E381" s="344"/>
      <c r="F381" s="56"/>
      <c r="G381" s="57"/>
    </row>
    <row r="382" spans="1:7">
      <c r="A382" s="2"/>
      <c r="B382" s="201" t="s">
        <v>472</v>
      </c>
      <c r="C382" s="54"/>
      <c r="D382" s="55"/>
      <c r="E382" s="344"/>
      <c r="F382" s="56"/>
      <c r="G382" s="57"/>
    </row>
    <row r="383" spans="1:7">
      <c r="A383" s="93"/>
      <c r="B383" s="686" t="s">
        <v>1652</v>
      </c>
      <c r="C383" s="181"/>
      <c r="D383" s="181"/>
      <c r="E383" s="354"/>
      <c r="F383" s="182"/>
    </row>
    <row r="384" spans="1:7" ht="12.75" customHeight="1">
      <c r="A384" s="93"/>
      <c r="B384" s="687" t="s">
        <v>1653</v>
      </c>
      <c r="C384" s="181"/>
      <c r="D384" s="181"/>
      <c r="E384" s="354"/>
      <c r="F384" s="182"/>
    </row>
    <row r="385" spans="1:7">
      <c r="A385" s="982" t="s">
        <v>166</v>
      </c>
      <c r="B385" s="120" t="s">
        <v>473</v>
      </c>
      <c r="C385" s="54"/>
      <c r="D385" s="55"/>
      <c r="E385" s="344"/>
      <c r="F385" s="56"/>
      <c r="G385" s="57"/>
    </row>
    <row r="386" spans="1:7">
      <c r="A386" s="93" t="s">
        <v>22</v>
      </c>
      <c r="B386" s="201" t="s">
        <v>167</v>
      </c>
      <c r="C386" s="54"/>
      <c r="D386" s="55"/>
      <c r="E386" s="344"/>
      <c r="F386" s="56"/>
      <c r="G386" s="57"/>
    </row>
    <row r="387" spans="1:7">
      <c r="A387" s="93" t="s">
        <v>23</v>
      </c>
      <c r="B387" s="120" t="s">
        <v>168</v>
      </c>
      <c r="C387" s="54"/>
      <c r="D387" s="55"/>
      <c r="E387" s="344"/>
      <c r="F387" s="56"/>
      <c r="G387" s="57"/>
    </row>
    <row r="388" spans="1:7">
      <c r="A388" s="93" t="s">
        <v>24</v>
      </c>
      <c r="B388" s="120" t="s">
        <v>169</v>
      </c>
      <c r="C388" s="54"/>
      <c r="D388" s="55"/>
      <c r="E388" s="344"/>
      <c r="F388" s="56"/>
      <c r="G388" s="57"/>
    </row>
    <row r="389" spans="1:7">
      <c r="A389" s="982" t="s">
        <v>25</v>
      </c>
      <c r="B389" s="120" t="s">
        <v>170</v>
      </c>
      <c r="C389" s="54"/>
      <c r="D389" s="55"/>
      <c r="E389" s="344"/>
      <c r="F389" s="56"/>
      <c r="G389" s="57"/>
    </row>
    <row r="390" spans="1:7">
      <c r="A390" s="982" t="s">
        <v>26</v>
      </c>
      <c r="B390" s="120" t="s">
        <v>171</v>
      </c>
      <c r="C390" s="54"/>
      <c r="D390" s="55"/>
      <c r="E390" s="344"/>
      <c r="F390" s="56"/>
      <c r="G390" s="57"/>
    </row>
    <row r="391" spans="1:7">
      <c r="A391" s="93"/>
      <c r="B391" s="120"/>
      <c r="C391" s="54"/>
      <c r="D391" s="55"/>
      <c r="E391" s="344"/>
      <c r="F391" s="56"/>
      <c r="G391" s="57"/>
    </row>
    <row r="392" spans="1:7">
      <c r="A392" s="97" t="s">
        <v>22</v>
      </c>
      <c r="B392" s="202" t="s">
        <v>172</v>
      </c>
      <c r="C392" s="54"/>
      <c r="D392" s="55"/>
      <c r="E392" s="344"/>
      <c r="F392" s="56"/>
      <c r="G392" s="57"/>
    </row>
    <row r="393" spans="1:7">
      <c r="A393" s="983"/>
      <c r="B393" s="201" t="s">
        <v>1955</v>
      </c>
      <c r="C393" s="54"/>
      <c r="D393" s="55"/>
      <c r="E393" s="344"/>
      <c r="F393" s="56"/>
      <c r="G393" s="57"/>
    </row>
    <row r="394" spans="1:7">
      <c r="A394" s="983"/>
      <c r="B394" s="120" t="s">
        <v>1954</v>
      </c>
      <c r="C394" s="54"/>
      <c r="D394" s="55"/>
      <c r="E394" s="344"/>
      <c r="F394" s="56"/>
      <c r="G394" s="57"/>
    </row>
    <row r="395" spans="1:7">
      <c r="A395" s="983"/>
      <c r="B395" s="284" t="s">
        <v>1956</v>
      </c>
      <c r="C395" s="54"/>
      <c r="D395" s="55"/>
      <c r="E395" s="344"/>
      <c r="F395" s="56"/>
      <c r="G395" s="57"/>
    </row>
    <row r="396" spans="1:7">
      <c r="A396" s="983"/>
      <c r="B396" s="201" t="s">
        <v>173</v>
      </c>
      <c r="C396" s="54"/>
      <c r="D396" s="55"/>
      <c r="E396" s="344"/>
      <c r="F396" s="56"/>
      <c r="G396" s="57"/>
    </row>
    <row r="397" spans="1:7">
      <c r="A397" s="983"/>
      <c r="B397" s="120" t="s">
        <v>174</v>
      </c>
      <c r="C397" s="54"/>
      <c r="D397" s="55"/>
      <c r="E397" s="344"/>
      <c r="F397" s="56"/>
      <c r="G397" s="57"/>
    </row>
    <row r="398" spans="1:7">
      <c r="A398" s="983"/>
      <c r="B398" s="203" t="s">
        <v>175</v>
      </c>
      <c r="C398" s="54"/>
      <c r="D398" s="55"/>
      <c r="E398" s="344"/>
      <c r="F398" s="56"/>
      <c r="G398" s="57"/>
    </row>
    <row r="399" spans="1:7">
      <c r="A399" s="204"/>
      <c r="B399" s="120" t="s">
        <v>176</v>
      </c>
      <c r="C399" s="54"/>
      <c r="D399" s="55"/>
      <c r="E399" s="344"/>
      <c r="F399" s="56"/>
      <c r="G399" s="57"/>
    </row>
    <row r="400" spans="1:7">
      <c r="A400" s="204"/>
      <c r="B400" s="120" t="s">
        <v>177</v>
      </c>
      <c r="C400" s="54"/>
      <c r="D400" s="55"/>
      <c r="E400" s="344"/>
      <c r="F400" s="56"/>
      <c r="G400" s="57"/>
    </row>
    <row r="401" spans="1:7">
      <c r="A401" s="204"/>
      <c r="B401" s="201" t="s">
        <v>474</v>
      </c>
      <c r="C401" s="54"/>
      <c r="D401" s="55"/>
      <c r="E401" s="344"/>
      <c r="F401" s="56"/>
      <c r="G401" s="57"/>
    </row>
    <row r="402" spans="1:7">
      <c r="A402" s="204"/>
      <c r="B402" s="120" t="s">
        <v>178</v>
      </c>
      <c r="C402" s="54"/>
      <c r="D402" s="55"/>
      <c r="E402" s="344"/>
      <c r="F402" s="56"/>
      <c r="G402" s="57"/>
    </row>
    <row r="403" spans="1:7">
      <c r="A403" s="204"/>
      <c r="B403" s="120" t="s">
        <v>179</v>
      </c>
      <c r="C403" s="54"/>
      <c r="D403" s="55"/>
      <c r="E403" s="344"/>
      <c r="F403" s="56"/>
      <c r="G403" s="57"/>
    </row>
    <row r="404" spans="1:7">
      <c r="A404" s="204"/>
      <c r="B404" s="120" t="s">
        <v>180</v>
      </c>
      <c r="C404" s="54"/>
      <c r="D404" s="55"/>
      <c r="E404" s="344"/>
      <c r="F404" s="56"/>
      <c r="G404" s="57"/>
    </row>
    <row r="405" spans="1:7">
      <c r="A405" s="204"/>
      <c r="B405" s="201" t="s">
        <v>181</v>
      </c>
      <c r="C405" s="54"/>
      <c r="D405" s="55"/>
      <c r="E405" s="344"/>
      <c r="F405" s="56"/>
      <c r="G405" s="57"/>
    </row>
    <row r="406" spans="1:7">
      <c r="A406" s="204"/>
      <c r="B406" s="201" t="s">
        <v>182</v>
      </c>
      <c r="C406" s="54"/>
      <c r="D406" s="55"/>
      <c r="E406" s="344"/>
      <c r="F406" s="56"/>
      <c r="G406" s="57"/>
    </row>
    <row r="407" spans="1:7">
      <c r="A407" s="204"/>
      <c r="B407" s="201" t="s">
        <v>183</v>
      </c>
      <c r="C407" s="54"/>
      <c r="D407" s="55"/>
      <c r="E407" s="344"/>
      <c r="F407" s="56"/>
      <c r="G407" s="57"/>
    </row>
    <row r="408" spans="1:7">
      <c r="A408" s="204"/>
      <c r="B408" s="120" t="s">
        <v>184</v>
      </c>
      <c r="C408" s="54"/>
      <c r="D408" s="55"/>
      <c r="E408" s="344"/>
      <c r="F408" s="56"/>
      <c r="G408" s="57"/>
    </row>
    <row r="409" spans="1:7">
      <c r="A409" s="204"/>
      <c r="B409" s="201" t="s">
        <v>185</v>
      </c>
      <c r="C409" s="54"/>
      <c r="D409" s="55"/>
      <c r="E409" s="344"/>
      <c r="F409" s="56"/>
      <c r="G409" s="57"/>
    </row>
    <row r="410" spans="1:7">
      <c r="A410" s="97" t="s">
        <v>23</v>
      </c>
      <c r="B410" s="205" t="s">
        <v>186</v>
      </c>
      <c r="C410" s="54"/>
      <c r="D410" s="55"/>
      <c r="E410" s="344"/>
      <c r="F410" s="56"/>
      <c r="G410" s="57"/>
    </row>
    <row r="411" spans="1:7">
      <c r="A411" s="204"/>
      <c r="B411" s="201" t="s">
        <v>187</v>
      </c>
      <c r="C411" s="54"/>
      <c r="D411" s="55"/>
      <c r="E411" s="344"/>
      <c r="F411" s="56"/>
      <c r="G411" s="57"/>
    </row>
    <row r="412" spans="1:7">
      <c r="A412" s="204"/>
      <c r="B412" s="201" t="s">
        <v>475</v>
      </c>
      <c r="C412" s="54"/>
      <c r="D412" s="55"/>
      <c r="E412" s="344"/>
      <c r="F412" s="56"/>
      <c r="G412" s="57"/>
    </row>
    <row r="413" spans="1:7">
      <c r="A413" s="204"/>
      <c r="B413" s="201" t="s">
        <v>188</v>
      </c>
      <c r="C413" s="54"/>
      <c r="D413" s="55"/>
      <c r="E413" s="344"/>
      <c r="F413" s="56"/>
      <c r="G413" s="57"/>
    </row>
    <row r="414" spans="1:7">
      <c r="A414" s="97" t="s">
        <v>24</v>
      </c>
      <c r="B414" s="206" t="s">
        <v>189</v>
      </c>
      <c r="C414" s="54"/>
      <c r="D414" s="55"/>
      <c r="E414" s="344"/>
      <c r="F414" s="56"/>
      <c r="G414" s="57"/>
    </row>
    <row r="415" spans="1:7">
      <c r="A415" s="204"/>
      <c r="B415" s="201" t="s">
        <v>190</v>
      </c>
      <c r="C415" s="54"/>
      <c r="D415" s="55"/>
      <c r="E415" s="344"/>
      <c r="F415" s="56"/>
      <c r="G415" s="57"/>
    </row>
    <row r="416" spans="1:7">
      <c r="A416" s="204"/>
      <c r="B416" s="201" t="s">
        <v>191</v>
      </c>
      <c r="C416" s="54"/>
      <c r="D416" s="55"/>
      <c r="E416" s="344"/>
      <c r="F416" s="56"/>
      <c r="G416" s="57"/>
    </row>
    <row r="417" spans="1:7">
      <c r="A417" s="204"/>
      <c r="B417" s="201" t="s">
        <v>192</v>
      </c>
      <c r="C417" s="54"/>
      <c r="D417" s="55"/>
      <c r="E417" s="344"/>
      <c r="F417" s="56"/>
      <c r="G417" s="57"/>
    </row>
    <row r="418" spans="1:7">
      <c r="A418" s="204"/>
      <c r="B418" s="201" t="s">
        <v>193</v>
      </c>
      <c r="C418" s="54"/>
      <c r="D418" s="55"/>
      <c r="E418" s="344"/>
      <c r="F418" s="56"/>
      <c r="G418" s="57"/>
    </row>
    <row r="419" spans="1:7">
      <c r="A419" s="204"/>
      <c r="B419" s="201" t="s">
        <v>194</v>
      </c>
      <c r="C419" s="54"/>
      <c r="D419" s="55"/>
      <c r="E419" s="344"/>
      <c r="F419" s="56"/>
      <c r="G419" s="57"/>
    </row>
    <row r="420" spans="1:7">
      <c r="A420" s="204"/>
      <c r="B420" s="201" t="s">
        <v>195</v>
      </c>
      <c r="C420" s="54"/>
      <c r="D420" s="55"/>
      <c r="E420" s="344"/>
      <c r="F420" s="56"/>
      <c r="G420" s="57"/>
    </row>
    <row r="421" spans="1:7">
      <c r="A421" s="204"/>
      <c r="B421" s="201" t="s">
        <v>196</v>
      </c>
      <c r="C421" s="54"/>
      <c r="D421" s="55"/>
      <c r="E421" s="344"/>
      <c r="F421" s="56"/>
      <c r="G421" s="57"/>
    </row>
    <row r="422" spans="1:7">
      <c r="A422" s="97" t="s">
        <v>25</v>
      </c>
      <c r="B422" s="207" t="s">
        <v>197</v>
      </c>
      <c r="C422" s="54"/>
      <c r="D422" s="55"/>
      <c r="E422" s="344"/>
      <c r="F422" s="56"/>
      <c r="G422" s="57"/>
    </row>
    <row r="423" spans="1:7">
      <c r="A423" s="2"/>
      <c r="B423" s="201" t="s">
        <v>198</v>
      </c>
      <c r="C423" s="54"/>
      <c r="D423" s="55"/>
      <c r="E423" s="344"/>
      <c r="F423" s="56"/>
      <c r="G423" s="57"/>
    </row>
    <row r="424" spans="1:7">
      <c r="A424" s="2"/>
      <c r="B424" s="201" t="s">
        <v>478</v>
      </c>
      <c r="C424" s="54"/>
      <c r="D424" s="55"/>
      <c r="E424" s="344"/>
      <c r="F424" s="56"/>
      <c r="G424" s="57"/>
    </row>
    <row r="425" spans="1:7">
      <c r="A425" s="2"/>
      <c r="B425" s="201" t="s">
        <v>1921</v>
      </c>
      <c r="C425" s="54"/>
      <c r="D425" s="55"/>
      <c r="E425" s="344"/>
      <c r="F425" s="56"/>
      <c r="G425" s="57"/>
    </row>
    <row r="426" spans="1:7">
      <c r="A426" s="2"/>
      <c r="B426" s="201" t="s">
        <v>199</v>
      </c>
      <c r="C426" s="54"/>
      <c r="D426" s="55"/>
      <c r="E426" s="344"/>
      <c r="F426" s="56"/>
      <c r="G426" s="57"/>
    </row>
    <row r="427" spans="1:7">
      <c r="A427" s="2"/>
      <c r="B427" s="201" t="s">
        <v>200</v>
      </c>
      <c r="C427" s="54"/>
      <c r="D427" s="55"/>
      <c r="E427" s="344"/>
      <c r="F427" s="56"/>
      <c r="G427" s="57"/>
    </row>
    <row r="428" spans="1:7">
      <c r="A428" s="2"/>
      <c r="B428" s="201" t="s">
        <v>201</v>
      </c>
      <c r="C428" s="54"/>
      <c r="D428" s="55"/>
      <c r="E428" s="344"/>
      <c r="F428" s="56"/>
      <c r="G428" s="57"/>
    </row>
    <row r="429" spans="1:7">
      <c r="A429" s="2"/>
      <c r="B429" s="201" t="s">
        <v>202</v>
      </c>
      <c r="C429" s="54"/>
      <c r="D429" s="55"/>
      <c r="E429" s="344"/>
      <c r="F429" s="56"/>
      <c r="G429" s="57"/>
    </row>
    <row r="430" spans="1:7">
      <c r="A430" s="2"/>
      <c r="B430" s="201" t="s">
        <v>1922</v>
      </c>
      <c r="C430" s="54"/>
      <c r="D430" s="55"/>
      <c r="E430" s="344"/>
      <c r="F430" s="56"/>
      <c r="G430" s="57"/>
    </row>
    <row r="431" spans="1:7">
      <c r="A431" s="2"/>
      <c r="B431" s="201" t="s">
        <v>203</v>
      </c>
      <c r="C431" s="54"/>
      <c r="D431" s="55"/>
      <c r="E431" s="344"/>
      <c r="F431" s="56"/>
      <c r="G431" s="57"/>
    </row>
    <row r="432" spans="1:7">
      <c r="A432" s="2"/>
      <c r="B432" s="201" t="s">
        <v>204</v>
      </c>
      <c r="C432" s="335"/>
      <c r="D432" s="336"/>
      <c r="E432" s="356"/>
      <c r="F432" s="56"/>
      <c r="G432" s="57"/>
    </row>
    <row r="433" spans="1:7">
      <c r="A433" s="97" t="s">
        <v>26</v>
      </c>
      <c r="B433" s="105" t="s">
        <v>205</v>
      </c>
      <c r="C433" s="90">
        <v>1</v>
      </c>
      <c r="D433" s="370" t="s">
        <v>761</v>
      </c>
      <c r="E433" s="271"/>
      <c r="F433" s="91">
        <f>+C433*E433</f>
        <v>0</v>
      </c>
      <c r="G433" s="57"/>
    </row>
    <row r="434" spans="1:7">
      <c r="A434" s="2"/>
      <c r="B434" s="201" t="s">
        <v>206</v>
      </c>
      <c r="C434" s="54"/>
      <c r="D434" s="208"/>
      <c r="E434" s="344"/>
      <c r="F434" s="56"/>
      <c r="G434" s="57"/>
    </row>
    <row r="435" spans="1:7">
      <c r="A435" s="2"/>
      <c r="B435" s="201" t="s">
        <v>207</v>
      </c>
      <c r="C435" s="54"/>
      <c r="D435" s="208"/>
      <c r="E435" s="344"/>
      <c r="F435" s="56"/>
      <c r="G435" s="57"/>
    </row>
    <row r="436" spans="1:7">
      <c r="A436" s="2"/>
      <c r="B436" s="201" t="s">
        <v>1920</v>
      </c>
      <c r="C436" s="54"/>
      <c r="D436" s="208"/>
      <c r="E436" s="344"/>
      <c r="F436" s="56"/>
      <c r="G436" s="57"/>
    </row>
    <row r="437" spans="1:7">
      <c r="A437" s="2"/>
      <c r="B437" s="201" t="s">
        <v>208</v>
      </c>
      <c r="C437" s="54"/>
      <c r="D437" s="208"/>
      <c r="E437" s="344"/>
      <c r="F437" s="56"/>
      <c r="G437" s="57"/>
    </row>
    <row r="438" spans="1:7">
      <c r="A438" s="2"/>
      <c r="B438" s="201" t="s">
        <v>209</v>
      </c>
      <c r="C438" s="54"/>
      <c r="D438" s="208"/>
      <c r="E438" s="344"/>
      <c r="F438" s="56"/>
      <c r="G438" s="57"/>
    </row>
    <row r="439" spans="1:7">
      <c r="A439" s="97"/>
      <c r="B439" s="163" t="s">
        <v>27</v>
      </c>
      <c r="C439" s="149"/>
      <c r="D439" s="149"/>
      <c r="E439" s="344"/>
      <c r="F439" s="56"/>
    </row>
    <row r="440" spans="1:7">
      <c r="A440" s="148"/>
      <c r="B440" s="164" t="s">
        <v>721</v>
      </c>
      <c r="C440" s="149"/>
      <c r="D440" s="149"/>
      <c r="E440" s="344"/>
      <c r="F440" s="56"/>
    </row>
    <row r="441" spans="1:7">
      <c r="A441" s="148"/>
      <c r="B441" s="191" t="s">
        <v>634</v>
      </c>
      <c r="C441" s="194" t="s">
        <v>633</v>
      </c>
      <c r="D441" s="54" t="s">
        <v>630</v>
      </c>
      <c r="E441" s="269"/>
      <c r="F441" s="278" t="s">
        <v>1964</v>
      </c>
    </row>
    <row r="442" spans="1:7">
      <c r="A442" s="2"/>
      <c r="B442" s="201"/>
      <c r="C442" s="54"/>
      <c r="D442" s="208"/>
      <c r="E442" s="350" t="s">
        <v>722</v>
      </c>
      <c r="F442" s="56"/>
      <c r="G442" s="57"/>
    </row>
    <row r="443" spans="1:7">
      <c r="A443" s="85" t="s">
        <v>451</v>
      </c>
      <c r="B443" s="281" t="s">
        <v>452</v>
      </c>
      <c r="C443" s="87">
        <v>1</v>
      </c>
      <c r="D443" s="367" t="s">
        <v>761</v>
      </c>
      <c r="E443" s="268"/>
      <c r="F443" s="88">
        <f>+C443*E443</f>
        <v>0</v>
      </c>
      <c r="G443" s="57"/>
    </row>
    <row r="444" spans="1:7">
      <c r="A444" s="2"/>
      <c r="B444" s="55" t="s">
        <v>38</v>
      </c>
      <c r="C444" s="54"/>
      <c r="D444" s="55"/>
      <c r="E444" s="344"/>
      <c r="F444" s="56"/>
      <c r="G444" s="57"/>
    </row>
    <row r="445" spans="1:7">
      <c r="A445" s="2"/>
      <c r="B445" s="273" t="s">
        <v>36</v>
      </c>
      <c r="C445" s="54"/>
      <c r="D445" s="55"/>
      <c r="E445" s="344"/>
      <c r="F445" s="56"/>
      <c r="G445" s="57"/>
    </row>
    <row r="446" spans="1:7">
      <c r="A446" s="2"/>
      <c r="B446" s="273" t="s">
        <v>497</v>
      </c>
      <c r="C446" s="54"/>
      <c r="D446" s="55"/>
      <c r="E446" s="344"/>
      <c r="F446" s="56"/>
      <c r="G446" s="57"/>
    </row>
    <row r="447" spans="1:7">
      <c r="A447" s="2"/>
      <c r="B447" s="274" t="s">
        <v>486</v>
      </c>
      <c r="C447" s="54"/>
      <c r="D447" s="55"/>
      <c r="E447" s="344"/>
      <c r="F447" s="56"/>
      <c r="G447" s="57"/>
    </row>
    <row r="448" spans="1:7">
      <c r="A448" s="2"/>
      <c r="B448" s="274" t="s">
        <v>487</v>
      </c>
      <c r="C448" s="54"/>
      <c r="D448" s="55"/>
      <c r="E448" s="344"/>
      <c r="F448" s="56"/>
      <c r="G448" s="57"/>
    </row>
    <row r="449" spans="1:7">
      <c r="A449" s="2"/>
      <c r="B449" s="274" t="s">
        <v>488</v>
      </c>
      <c r="C449" s="54"/>
      <c r="D449" s="55"/>
      <c r="E449" s="344"/>
      <c r="F449" s="56"/>
      <c r="G449" s="57"/>
    </row>
    <row r="450" spans="1:7">
      <c r="A450" s="2"/>
      <c r="B450" s="274" t="s">
        <v>489</v>
      </c>
      <c r="C450" s="54"/>
      <c r="D450" s="55"/>
      <c r="E450" s="344"/>
      <c r="F450" s="56"/>
      <c r="G450" s="57"/>
    </row>
    <row r="451" spans="1:7">
      <c r="A451" s="2"/>
      <c r="B451" s="274" t="s">
        <v>490</v>
      </c>
      <c r="C451" s="54"/>
      <c r="D451" s="55"/>
      <c r="E451" s="344"/>
      <c r="F451" s="56"/>
      <c r="G451" s="57"/>
    </row>
    <row r="452" spans="1:7">
      <c r="A452" s="2"/>
      <c r="B452" s="274" t="s">
        <v>1929</v>
      </c>
      <c r="C452" s="54"/>
      <c r="D452" s="55"/>
      <c r="E452" s="344"/>
      <c r="F452" s="56"/>
      <c r="G452" s="57"/>
    </row>
    <row r="453" spans="1:7">
      <c r="A453" s="2"/>
      <c r="B453" s="274" t="s">
        <v>491</v>
      </c>
      <c r="C453" s="54"/>
      <c r="D453" s="55"/>
      <c r="E453" s="344"/>
      <c r="F453" s="56"/>
      <c r="G453" s="57"/>
    </row>
    <row r="454" spans="1:7">
      <c r="A454" s="2"/>
      <c r="B454" s="274" t="s">
        <v>492</v>
      </c>
      <c r="C454" s="54"/>
      <c r="D454" s="55"/>
      <c r="E454" s="344"/>
      <c r="F454" s="56"/>
      <c r="G454" s="57"/>
    </row>
    <row r="455" spans="1:7">
      <c r="A455" s="2"/>
      <c r="B455" s="275" t="s">
        <v>37</v>
      </c>
      <c r="C455" s="54"/>
      <c r="D455" s="55"/>
      <c r="E455" s="344"/>
      <c r="F455" s="56"/>
      <c r="G455" s="57"/>
    </row>
    <row r="456" spans="1:7">
      <c r="A456" s="2"/>
      <c r="B456" s="274" t="s">
        <v>493</v>
      </c>
      <c r="C456" s="54"/>
      <c r="D456" s="55"/>
      <c r="E456" s="344"/>
      <c r="F456" s="56"/>
      <c r="G456" s="57"/>
    </row>
    <row r="457" spans="1:7">
      <c r="A457" s="2"/>
      <c r="B457" s="274" t="s">
        <v>494</v>
      </c>
      <c r="C457" s="54"/>
      <c r="D457" s="55"/>
      <c r="E457" s="344"/>
      <c r="F457" s="56"/>
      <c r="G457" s="57"/>
    </row>
    <row r="458" spans="1:7">
      <c r="A458" s="2"/>
      <c r="B458" s="274" t="s">
        <v>495</v>
      </c>
      <c r="C458" s="54"/>
      <c r="D458" s="55"/>
      <c r="E458" s="344"/>
      <c r="F458" s="56"/>
      <c r="G458" s="57"/>
    </row>
    <row r="459" spans="1:7">
      <c r="A459" s="2"/>
      <c r="B459" s="274" t="s">
        <v>496</v>
      </c>
      <c r="C459" s="54"/>
      <c r="D459" s="55"/>
      <c r="E459" s="344"/>
      <c r="F459" s="56"/>
      <c r="G459" s="57"/>
    </row>
    <row r="460" spans="1:7">
      <c r="A460" s="97"/>
      <c r="B460" s="163" t="s">
        <v>27</v>
      </c>
      <c r="C460" s="149"/>
      <c r="D460" s="149"/>
      <c r="E460" s="344"/>
      <c r="F460" s="56"/>
    </row>
    <row r="461" spans="1:7">
      <c r="A461" s="148"/>
      <c r="B461" s="164" t="s">
        <v>721</v>
      </c>
      <c r="C461" s="149"/>
      <c r="D461" s="149"/>
      <c r="E461" s="344"/>
      <c r="F461" s="56"/>
    </row>
    <row r="462" spans="1:7">
      <c r="A462" s="148"/>
      <c r="B462" s="971" t="s">
        <v>634</v>
      </c>
      <c r="C462" s="972" t="s">
        <v>633</v>
      </c>
      <c r="D462" s="973" t="s">
        <v>630</v>
      </c>
      <c r="E462" s="974"/>
      <c r="F462" s="278" t="s">
        <v>1979</v>
      </c>
    </row>
    <row r="463" spans="1:7">
      <c r="A463" s="209"/>
      <c r="B463" s="209"/>
      <c r="C463" s="209"/>
      <c r="D463" s="54"/>
      <c r="E463" s="350" t="s">
        <v>722</v>
      </c>
      <c r="F463" s="91"/>
    </row>
    <row r="464" spans="1:7">
      <c r="A464" s="89" t="s">
        <v>211</v>
      </c>
      <c r="B464" s="282" t="s">
        <v>212</v>
      </c>
      <c r="C464" s="90">
        <v>1</v>
      </c>
      <c r="D464" s="367" t="s">
        <v>761</v>
      </c>
      <c r="E464" s="268"/>
      <c r="F464" s="88">
        <f>+C464*E464</f>
        <v>0</v>
      </c>
      <c r="G464" s="57"/>
    </row>
    <row r="465" spans="1:7">
      <c r="A465" s="2"/>
      <c r="B465" s="120" t="s">
        <v>38</v>
      </c>
      <c r="C465" s="54"/>
      <c r="D465" s="210"/>
      <c r="E465" s="344"/>
      <c r="F465" s="56"/>
      <c r="G465" s="57"/>
    </row>
    <row r="466" spans="1:7">
      <c r="A466" s="2"/>
      <c r="B466" s="120" t="s">
        <v>36</v>
      </c>
      <c r="C466" s="54"/>
      <c r="D466" s="55"/>
      <c r="E466" s="344"/>
      <c r="F466" s="56"/>
      <c r="G466" s="57"/>
    </row>
    <row r="467" spans="1:7">
      <c r="A467" s="2"/>
      <c r="B467" s="211" t="s">
        <v>213</v>
      </c>
      <c r="C467" s="54"/>
      <c r="D467" s="55"/>
      <c r="E467" s="344"/>
      <c r="F467" s="56"/>
      <c r="G467" s="57"/>
    </row>
    <row r="468" spans="1:7">
      <c r="A468" s="2"/>
      <c r="B468" s="211" t="s">
        <v>214</v>
      </c>
      <c r="C468" s="54"/>
      <c r="D468" s="55"/>
      <c r="E468" s="344"/>
      <c r="F468" s="56"/>
      <c r="G468" s="57"/>
    </row>
    <row r="469" spans="1:7">
      <c r="A469" s="2"/>
      <c r="B469" s="2" t="s">
        <v>215</v>
      </c>
      <c r="C469" s="54"/>
      <c r="D469" s="55"/>
      <c r="E469" s="344"/>
      <c r="F469" s="56"/>
      <c r="G469" s="57"/>
    </row>
    <row r="470" spans="1:7">
      <c r="A470" s="2"/>
      <c r="B470" s="212" t="s">
        <v>216</v>
      </c>
      <c r="C470" s="54"/>
      <c r="D470" s="55"/>
      <c r="E470" s="344"/>
      <c r="F470" s="56"/>
      <c r="G470" s="57"/>
    </row>
    <row r="471" spans="1:7">
      <c r="A471" s="2"/>
      <c r="B471" s="213" t="s">
        <v>217</v>
      </c>
      <c r="C471" s="54"/>
      <c r="D471" s="55"/>
      <c r="E471" s="344"/>
      <c r="F471" s="56"/>
      <c r="G471" s="57"/>
    </row>
    <row r="472" spans="1:7">
      <c r="A472" s="2"/>
      <c r="B472" s="212" t="s">
        <v>218</v>
      </c>
      <c r="C472" s="54"/>
      <c r="D472" s="55"/>
      <c r="E472" s="344"/>
      <c r="F472" s="56"/>
      <c r="G472" s="57"/>
    </row>
    <row r="473" spans="1:7">
      <c r="A473" s="2"/>
      <c r="B473" s="212" t="s">
        <v>219</v>
      </c>
      <c r="C473" s="54"/>
      <c r="D473" s="55"/>
      <c r="E473" s="344"/>
      <c r="F473" s="56"/>
      <c r="G473" s="57"/>
    </row>
    <row r="474" spans="1:7">
      <c r="A474" s="2"/>
      <c r="B474" s="212" t="s">
        <v>220</v>
      </c>
      <c r="C474" s="54"/>
      <c r="D474" s="55"/>
      <c r="E474" s="344"/>
      <c r="F474" s="56"/>
      <c r="G474" s="57"/>
    </row>
    <row r="475" spans="1:7">
      <c r="A475" s="981"/>
      <c r="B475" s="214" t="s">
        <v>221</v>
      </c>
      <c r="C475" s="215"/>
      <c r="D475" s="216"/>
      <c r="E475" s="348"/>
      <c r="F475" s="217"/>
      <c r="G475" s="57"/>
    </row>
    <row r="476" spans="1:7">
      <c r="A476" s="981"/>
      <c r="B476" s="214" t="s">
        <v>222</v>
      </c>
      <c r="C476" s="215"/>
      <c r="D476" s="216"/>
      <c r="E476" s="348"/>
      <c r="F476" s="217"/>
      <c r="G476" s="57"/>
    </row>
    <row r="477" spans="1:7">
      <c r="A477" s="2"/>
      <c r="B477" s="212" t="s">
        <v>223</v>
      </c>
      <c r="C477" s="54"/>
      <c r="D477" s="55"/>
      <c r="E477" s="344"/>
      <c r="F477" s="56"/>
      <c r="G477" s="57"/>
    </row>
    <row r="478" spans="1:7">
      <c r="A478" s="2"/>
      <c r="B478" s="212" t="s">
        <v>224</v>
      </c>
      <c r="C478" s="54"/>
      <c r="D478" s="55"/>
      <c r="E478" s="344"/>
      <c r="F478" s="56"/>
      <c r="G478" s="57"/>
    </row>
    <row r="479" spans="1:7">
      <c r="A479" s="2"/>
      <c r="B479" s="212" t="s">
        <v>225</v>
      </c>
      <c r="C479" s="54"/>
      <c r="D479" s="55"/>
      <c r="E479" s="344"/>
      <c r="F479" s="56"/>
      <c r="G479" s="57"/>
    </row>
    <row r="480" spans="1:7">
      <c r="A480" s="2"/>
      <c r="B480" s="2" t="s">
        <v>470</v>
      </c>
      <c r="C480" s="54"/>
      <c r="D480" s="55"/>
      <c r="E480" s="344"/>
      <c r="F480" s="56"/>
      <c r="G480" s="57"/>
    </row>
    <row r="481" spans="1:7">
      <c r="A481" s="2"/>
      <c r="B481" s="213" t="s">
        <v>226</v>
      </c>
      <c r="C481" s="54"/>
      <c r="D481" s="55"/>
      <c r="E481" s="344"/>
      <c r="F481" s="56"/>
      <c r="G481" s="57"/>
    </row>
    <row r="482" spans="1:7">
      <c r="A482" s="2"/>
      <c r="B482" s="2" t="s">
        <v>227</v>
      </c>
      <c r="C482" s="54"/>
      <c r="D482" s="55"/>
      <c r="E482" s="344"/>
      <c r="F482" s="56"/>
      <c r="G482" s="57"/>
    </row>
    <row r="483" spans="1:7">
      <c r="A483" s="2"/>
      <c r="B483" s="2" t="s">
        <v>228</v>
      </c>
      <c r="C483" s="54"/>
      <c r="D483" s="55"/>
      <c r="E483" s="344"/>
      <c r="F483" s="56"/>
      <c r="G483" s="57"/>
    </row>
    <row r="484" spans="1:7">
      <c r="A484" s="218"/>
      <c r="B484" s="218" t="s">
        <v>229</v>
      </c>
      <c r="C484" s="209"/>
      <c r="D484" s="219"/>
      <c r="E484" s="357"/>
      <c r="F484" s="220"/>
      <c r="G484" s="57"/>
    </row>
    <row r="485" spans="1:7">
      <c r="A485" s="97"/>
      <c r="B485" s="163" t="s">
        <v>27</v>
      </c>
      <c r="C485" s="149"/>
      <c r="D485" s="149"/>
      <c r="E485" s="344"/>
      <c r="F485" s="56"/>
    </row>
    <row r="486" spans="1:7">
      <c r="A486" s="148"/>
      <c r="B486" s="164" t="s">
        <v>721</v>
      </c>
      <c r="C486" s="149"/>
      <c r="D486" s="149"/>
      <c r="E486" s="344"/>
      <c r="F486" s="56"/>
    </row>
    <row r="487" spans="1:7">
      <c r="A487" s="148"/>
      <c r="B487" s="191" t="s">
        <v>634</v>
      </c>
      <c r="C487" s="194" t="s">
        <v>633</v>
      </c>
      <c r="D487" s="54" t="s">
        <v>630</v>
      </c>
      <c r="E487" s="269"/>
      <c r="F487" s="278" t="s">
        <v>1964</v>
      </c>
    </row>
    <row r="488" spans="1:7">
      <c r="A488" s="148"/>
      <c r="B488" s="193"/>
      <c r="C488" s="194"/>
      <c r="D488" s="54"/>
      <c r="E488" s="350" t="s">
        <v>722</v>
      </c>
      <c r="F488" s="91"/>
    </row>
    <row r="489" spans="1:7">
      <c r="A489" s="148"/>
      <c r="B489" s="193"/>
      <c r="C489" s="194"/>
      <c r="D489" s="54"/>
      <c r="E489" s="350"/>
      <c r="F489" s="91"/>
    </row>
    <row r="490" spans="1:7">
      <c r="A490" s="86"/>
      <c r="B490" s="283" t="s">
        <v>600</v>
      </c>
      <c r="C490" s="87"/>
      <c r="D490" s="86"/>
      <c r="E490" s="355"/>
      <c r="F490" s="196"/>
      <c r="G490" s="57"/>
    </row>
    <row r="491" spans="1:7">
      <c r="A491" s="148"/>
      <c r="B491" s="164" t="s">
        <v>721</v>
      </c>
      <c r="C491" s="149"/>
      <c r="D491" s="149"/>
      <c r="E491" s="344"/>
      <c r="F491" s="56"/>
    </row>
    <row r="493" spans="1:7" s="57" customFormat="1">
      <c r="A493" s="85" t="s">
        <v>49</v>
      </c>
      <c r="B493" s="85" t="s">
        <v>481</v>
      </c>
      <c r="C493" s="87"/>
      <c r="D493" s="86"/>
      <c r="E493" s="358"/>
      <c r="F493" s="88"/>
    </row>
    <row r="494" spans="1:7" s="57" customFormat="1">
      <c r="A494" s="2"/>
      <c r="B494" s="120" t="s">
        <v>50</v>
      </c>
      <c r="C494" s="54"/>
      <c r="D494" s="55"/>
      <c r="E494" s="344"/>
      <c r="F494" s="56"/>
    </row>
    <row r="495" spans="1:7" s="57" customFormat="1">
      <c r="A495" s="2"/>
      <c r="B495" s="201" t="s">
        <v>51</v>
      </c>
      <c r="C495" s="54"/>
      <c r="D495" s="55"/>
      <c r="E495" s="344"/>
      <c r="F495" s="56"/>
    </row>
    <row r="496" spans="1:7" s="57" customFormat="1">
      <c r="A496" s="2"/>
      <c r="B496" s="201" t="s">
        <v>52</v>
      </c>
      <c r="C496" s="54"/>
      <c r="D496" s="55"/>
      <c r="E496" s="344"/>
      <c r="F496" s="56"/>
    </row>
    <row r="497" spans="1:6" s="57" customFormat="1">
      <c r="A497" s="2"/>
      <c r="B497" s="201" t="s">
        <v>53</v>
      </c>
      <c r="C497" s="54"/>
      <c r="D497" s="55"/>
      <c r="E497" s="344"/>
      <c r="F497" s="56"/>
    </row>
    <row r="498" spans="1:6" s="57" customFormat="1">
      <c r="A498" s="2"/>
      <c r="B498" s="201" t="s">
        <v>54</v>
      </c>
      <c r="C498" s="54"/>
      <c r="D498" s="55"/>
      <c r="E498" s="344"/>
      <c r="F498" s="56"/>
    </row>
    <row r="499" spans="1:6" s="57" customFormat="1">
      <c r="A499" s="2"/>
      <c r="B499" s="222" t="s">
        <v>60</v>
      </c>
      <c r="C499" s="54"/>
      <c r="D499" s="55"/>
      <c r="E499" s="344"/>
      <c r="F499" s="56"/>
    </row>
    <row r="500" spans="1:6" s="57" customFormat="1">
      <c r="A500" s="2"/>
      <c r="B500" s="222" t="s">
        <v>61</v>
      </c>
      <c r="C500" s="54"/>
      <c r="D500" s="55"/>
      <c r="E500" s="344"/>
      <c r="F500" s="56"/>
    </row>
    <row r="501" spans="1:6" s="57" customFormat="1">
      <c r="A501" s="2"/>
      <c r="B501" s="222" t="s">
        <v>62</v>
      </c>
      <c r="C501" s="54"/>
      <c r="D501" s="55"/>
      <c r="E501" s="344"/>
      <c r="F501" s="56"/>
    </row>
    <row r="502" spans="1:6" s="57" customFormat="1">
      <c r="A502" s="2"/>
      <c r="B502" s="222" t="s">
        <v>482</v>
      </c>
      <c r="C502" s="54"/>
      <c r="D502" s="55"/>
      <c r="E502" s="344"/>
      <c r="F502" s="56"/>
    </row>
    <row r="503" spans="1:6" s="57" customFormat="1">
      <c r="A503" s="2"/>
      <c r="B503" s="201" t="s">
        <v>55</v>
      </c>
      <c r="C503" s="54"/>
      <c r="D503" s="55"/>
      <c r="E503" s="344"/>
      <c r="F503" s="56"/>
    </row>
    <row r="504" spans="1:6" s="57" customFormat="1">
      <c r="A504" s="2"/>
      <c r="B504" s="222" t="s">
        <v>63</v>
      </c>
      <c r="C504" s="54"/>
      <c r="D504" s="55"/>
      <c r="E504" s="344"/>
      <c r="F504" s="56"/>
    </row>
    <row r="505" spans="1:6" s="57" customFormat="1">
      <c r="A505" s="2"/>
      <c r="B505" s="222" t="s">
        <v>64</v>
      </c>
      <c r="C505" s="54"/>
      <c r="D505" s="55"/>
      <c r="E505" s="344"/>
      <c r="F505" s="56"/>
    </row>
    <row r="506" spans="1:6" s="57" customFormat="1">
      <c r="A506" s="2"/>
      <c r="B506" s="222" t="s">
        <v>66</v>
      </c>
      <c r="C506" s="54"/>
      <c r="D506" s="55"/>
      <c r="E506" s="344"/>
      <c r="F506" s="56"/>
    </row>
    <row r="507" spans="1:6" s="57" customFormat="1">
      <c r="A507" s="2"/>
      <c r="B507" s="222" t="s">
        <v>67</v>
      </c>
      <c r="C507" s="54"/>
      <c r="D507" s="55"/>
      <c r="E507" s="344"/>
      <c r="F507" s="56"/>
    </row>
    <row r="508" spans="1:6" s="57" customFormat="1">
      <c r="A508" s="2"/>
      <c r="B508" s="201" t="s">
        <v>56</v>
      </c>
      <c r="C508" s="54"/>
      <c r="D508" s="55"/>
      <c r="E508" s="344"/>
      <c r="F508" s="56"/>
    </row>
    <row r="509" spans="1:6" s="57" customFormat="1">
      <c r="A509" s="2"/>
      <c r="B509" s="201" t="s">
        <v>723</v>
      </c>
      <c r="C509" s="54"/>
      <c r="D509" s="55"/>
      <c r="E509" s="344"/>
      <c r="F509" s="56"/>
    </row>
    <row r="510" spans="1:6" s="57" customFormat="1">
      <c r="A510" s="2"/>
      <c r="B510" s="201" t="s">
        <v>724</v>
      </c>
      <c r="C510" s="54"/>
      <c r="D510" s="55"/>
      <c r="E510" s="344"/>
      <c r="F510" s="56"/>
    </row>
    <row r="511" spans="1:6" s="57" customFormat="1">
      <c r="A511" s="2"/>
      <c r="B511" s="276" t="s">
        <v>479</v>
      </c>
      <c r="C511" s="54"/>
      <c r="D511" s="55"/>
      <c r="E511" s="344"/>
      <c r="F511" s="56"/>
    </row>
    <row r="512" spans="1:6" s="57" customFormat="1">
      <c r="A512" s="2"/>
      <c r="B512" s="276" t="s">
        <v>480</v>
      </c>
      <c r="C512" s="54"/>
      <c r="D512" s="55"/>
      <c r="E512" s="344"/>
      <c r="F512" s="56"/>
    </row>
    <row r="513" spans="1:6" s="57" customFormat="1">
      <c r="A513" s="2"/>
      <c r="B513" s="276" t="s">
        <v>626</v>
      </c>
      <c r="C513" s="54"/>
      <c r="D513" s="55"/>
      <c r="E513" s="344"/>
      <c r="F513" s="56"/>
    </row>
    <row r="514" spans="1:6" s="57" customFormat="1">
      <c r="A514" s="2"/>
      <c r="B514" s="201" t="s">
        <v>57</v>
      </c>
      <c r="C514" s="54"/>
      <c r="D514" s="55"/>
      <c r="E514" s="344"/>
      <c r="F514" s="56"/>
    </row>
    <row r="515" spans="1:6" s="57" customFormat="1">
      <c r="A515" s="2"/>
      <c r="B515" s="676" t="s">
        <v>1650</v>
      </c>
      <c r="C515" s="54"/>
      <c r="D515" s="55"/>
      <c r="E515" s="344"/>
      <c r="F515" s="56"/>
    </row>
    <row r="516" spans="1:6" s="57" customFormat="1">
      <c r="A516" s="2"/>
      <c r="B516" s="223" t="s">
        <v>58</v>
      </c>
      <c r="C516" s="54"/>
      <c r="D516" s="55"/>
      <c r="E516" s="357"/>
      <c r="F516" s="56"/>
    </row>
    <row r="517" spans="1:6" s="57" customFormat="1">
      <c r="A517" s="85" t="s">
        <v>68</v>
      </c>
      <c r="B517" s="224" t="s">
        <v>69</v>
      </c>
      <c r="C517" s="87">
        <v>1</v>
      </c>
      <c r="D517" s="367" t="s">
        <v>761</v>
      </c>
      <c r="E517" s="272"/>
      <c r="F517" s="88">
        <f>+C517*E517</f>
        <v>0</v>
      </c>
    </row>
    <row r="518" spans="1:6" s="57" customFormat="1">
      <c r="A518" s="55"/>
      <c r="B518" s="201" t="s">
        <v>39</v>
      </c>
      <c r="C518" s="54"/>
      <c r="D518" s="55"/>
      <c r="E518" s="344"/>
      <c r="F518" s="56"/>
    </row>
    <row r="519" spans="1:6" s="57" customFormat="1">
      <c r="A519" s="55"/>
      <c r="B519" s="120" t="s">
        <v>70</v>
      </c>
      <c r="C519" s="54"/>
      <c r="D519" s="55"/>
      <c r="E519" s="344"/>
      <c r="F519" s="56"/>
    </row>
    <row r="520" spans="1:6" s="57" customFormat="1">
      <c r="A520" s="55"/>
      <c r="B520" s="221" t="s">
        <v>71</v>
      </c>
      <c r="C520" s="54"/>
      <c r="D520" s="55"/>
      <c r="E520" s="344"/>
      <c r="F520" s="56"/>
    </row>
    <row r="521" spans="1:6" s="57" customFormat="1">
      <c r="A521" s="55"/>
      <c r="B521" s="221" t="s">
        <v>72</v>
      </c>
      <c r="C521" s="54"/>
      <c r="D521" s="55"/>
      <c r="E521" s="344"/>
      <c r="F521" s="56"/>
    </row>
    <row r="522" spans="1:6" s="57" customFormat="1">
      <c r="A522" s="55"/>
      <c r="B522" s="221" t="s">
        <v>73</v>
      </c>
      <c r="C522" s="54"/>
      <c r="D522" s="55"/>
      <c r="E522" s="344"/>
      <c r="F522" s="56"/>
    </row>
    <row r="523" spans="1:6" s="57" customFormat="1">
      <c r="A523" s="55"/>
      <c r="B523" s="221" t="s">
        <v>74</v>
      </c>
      <c r="C523" s="54"/>
      <c r="D523" s="55"/>
      <c r="E523" s="344"/>
      <c r="F523" s="56"/>
    </row>
    <row r="524" spans="1:6" s="57" customFormat="1">
      <c r="A524" s="55"/>
      <c r="B524" s="201" t="s">
        <v>59</v>
      </c>
      <c r="C524" s="54"/>
      <c r="D524" s="55"/>
      <c r="E524" s="344"/>
      <c r="F524" s="56"/>
    </row>
    <row r="525" spans="1:6" s="57" customFormat="1">
      <c r="A525" s="55"/>
      <c r="B525" s="221" t="s">
        <v>75</v>
      </c>
      <c r="C525" s="54"/>
      <c r="D525" s="55"/>
      <c r="E525" s="344"/>
      <c r="F525" s="56"/>
    </row>
    <row r="526" spans="1:6" s="57" customFormat="1">
      <c r="A526" s="219"/>
      <c r="B526" s="277" t="s">
        <v>65</v>
      </c>
      <c r="C526" s="209"/>
      <c r="D526" s="219"/>
      <c r="E526" s="357"/>
      <c r="F526" s="220"/>
    </row>
    <row r="527" spans="1:6" s="57" customFormat="1">
      <c r="A527" s="85" t="s">
        <v>76</v>
      </c>
      <c r="B527" s="85" t="s">
        <v>77</v>
      </c>
      <c r="C527" s="225"/>
      <c r="D527" s="226"/>
      <c r="E527" s="358"/>
      <c r="F527" s="196"/>
    </row>
    <row r="528" spans="1:6" s="57" customFormat="1">
      <c r="A528" s="89"/>
      <c r="B528" s="92" t="s">
        <v>78</v>
      </c>
      <c r="C528" s="90"/>
      <c r="D528" s="92"/>
      <c r="E528" s="344"/>
      <c r="F528" s="91"/>
    </row>
    <row r="529" spans="1:6" s="57" customFormat="1">
      <c r="A529" s="2"/>
      <c r="B529" s="120" t="s">
        <v>38</v>
      </c>
      <c r="C529" s="54"/>
      <c r="D529" s="55"/>
      <c r="E529" s="344"/>
      <c r="F529" s="56"/>
    </row>
    <row r="530" spans="1:6" s="57" customFormat="1">
      <c r="A530" s="2"/>
      <c r="B530" s="284" t="s">
        <v>40</v>
      </c>
      <c r="C530" s="54"/>
      <c r="D530" s="55"/>
      <c r="E530" s="344"/>
      <c r="F530" s="56"/>
    </row>
    <row r="531" spans="1:6" s="57" customFormat="1">
      <c r="A531" s="2"/>
      <c r="B531" s="284" t="s">
        <v>79</v>
      </c>
      <c r="C531" s="54"/>
      <c r="D531" s="55"/>
      <c r="E531" s="344"/>
      <c r="F531" s="56"/>
    </row>
    <row r="532" spans="1:6" s="57" customFormat="1">
      <c r="A532" s="2"/>
      <c r="B532" s="284" t="s">
        <v>80</v>
      </c>
      <c r="C532" s="54"/>
      <c r="D532" s="55"/>
      <c r="E532" s="344"/>
      <c r="F532" s="56"/>
    </row>
    <row r="533" spans="1:6" s="57" customFormat="1">
      <c r="A533" s="2"/>
      <c r="B533" s="284" t="s">
        <v>81</v>
      </c>
      <c r="C533" s="54"/>
      <c r="D533" s="55"/>
      <c r="E533" s="344"/>
      <c r="F533" s="56"/>
    </row>
    <row r="534" spans="1:6" s="57" customFormat="1" ht="13.5">
      <c r="A534" s="2"/>
      <c r="B534" s="227" t="s">
        <v>82</v>
      </c>
      <c r="C534" s="54"/>
      <c r="D534" s="228"/>
      <c r="E534" s="344"/>
      <c r="F534" s="56"/>
    </row>
    <row r="535" spans="1:6" s="57" customFormat="1" ht="13.5">
      <c r="A535" s="177" t="s">
        <v>28</v>
      </c>
      <c r="B535" s="120" t="s">
        <v>83</v>
      </c>
      <c r="C535" s="54"/>
      <c r="D535" s="228"/>
      <c r="E535" s="344"/>
      <c r="F535" s="56"/>
    </row>
    <row r="536" spans="1:6" s="57" customFormat="1" ht="13.5">
      <c r="A536" s="229"/>
      <c r="B536" s="120" t="s">
        <v>84</v>
      </c>
      <c r="C536" s="54"/>
      <c r="D536" s="228"/>
      <c r="E536" s="344"/>
      <c r="F536" s="56"/>
    </row>
    <row r="537" spans="1:6" s="57" customFormat="1" ht="13.5">
      <c r="A537" s="229"/>
      <c r="B537" s="120" t="s">
        <v>85</v>
      </c>
      <c r="C537" s="54"/>
      <c r="D537" s="228"/>
      <c r="E537" s="344"/>
      <c r="F537" s="56"/>
    </row>
    <row r="538" spans="1:6" s="57" customFormat="1" ht="13.5">
      <c r="A538" s="229"/>
      <c r="B538" s="120" t="s">
        <v>86</v>
      </c>
      <c r="C538" s="54"/>
      <c r="D538" s="228"/>
      <c r="E538" s="344"/>
      <c r="F538" s="56"/>
    </row>
    <row r="539" spans="1:6" s="57" customFormat="1" ht="13.5">
      <c r="A539" s="229"/>
      <c r="B539" s="120" t="s">
        <v>87</v>
      </c>
      <c r="C539" s="54"/>
      <c r="D539" s="228"/>
      <c r="E539" s="344"/>
      <c r="F539" s="56"/>
    </row>
    <row r="540" spans="1:6" s="57" customFormat="1" ht="13.5">
      <c r="A540" s="177" t="s">
        <v>25</v>
      </c>
      <c r="B540" s="120" t="s">
        <v>88</v>
      </c>
      <c r="C540" s="54"/>
      <c r="D540" s="230"/>
      <c r="E540" s="344"/>
      <c r="F540" s="56"/>
    </row>
    <row r="541" spans="1:6" s="57" customFormat="1" ht="13.5">
      <c r="A541" s="229"/>
      <c r="B541" s="120" t="s">
        <v>89</v>
      </c>
      <c r="C541" s="54"/>
      <c r="D541" s="231"/>
      <c r="E541" s="344"/>
      <c r="F541" s="56"/>
    </row>
    <row r="542" spans="1:6" s="57" customFormat="1" ht="13.5">
      <c r="A542" s="229"/>
      <c r="B542" s="201" t="s">
        <v>90</v>
      </c>
      <c r="C542" s="54"/>
      <c r="D542" s="231"/>
      <c r="E542" s="344"/>
      <c r="F542" s="56"/>
    </row>
    <row r="543" spans="1:6" s="57" customFormat="1" ht="13.5">
      <c r="A543" s="229"/>
      <c r="B543" s="120" t="s">
        <v>91</v>
      </c>
      <c r="C543" s="54"/>
      <c r="D543" s="231"/>
      <c r="E543" s="344"/>
      <c r="F543" s="56"/>
    </row>
    <row r="544" spans="1:6" s="57" customFormat="1" ht="13.5">
      <c r="A544" s="229"/>
      <c r="B544" s="120" t="s">
        <v>92</v>
      </c>
      <c r="C544" s="54"/>
      <c r="D544" s="231"/>
      <c r="E544" s="344"/>
      <c r="F544" s="56"/>
    </row>
    <row r="545" spans="1:6" s="57" customFormat="1" ht="13.5">
      <c r="A545" s="229"/>
      <c r="B545" s="120" t="s">
        <v>93</v>
      </c>
      <c r="C545" s="54"/>
      <c r="D545" s="230"/>
      <c r="E545" s="344"/>
      <c r="F545" s="56"/>
    </row>
    <row r="546" spans="1:6" s="57" customFormat="1" ht="13.5">
      <c r="A546" s="229"/>
      <c r="B546" s="120" t="s">
        <v>94</v>
      </c>
      <c r="C546" s="54"/>
      <c r="D546" s="231"/>
      <c r="E546" s="344"/>
      <c r="F546" s="56"/>
    </row>
    <row r="547" spans="1:6" s="57" customFormat="1" ht="13.5">
      <c r="A547" s="177" t="s">
        <v>26</v>
      </c>
      <c r="B547" s="120" t="s">
        <v>95</v>
      </c>
      <c r="C547" s="54"/>
      <c r="D547" s="231"/>
      <c r="E547" s="344"/>
      <c r="F547" s="56"/>
    </row>
    <row r="548" spans="1:6" s="57" customFormat="1" ht="13.5">
      <c r="A548" s="229"/>
      <c r="B548" s="120" t="s">
        <v>96</v>
      </c>
      <c r="C548" s="54"/>
      <c r="D548" s="231"/>
      <c r="E548" s="344"/>
      <c r="F548" s="56"/>
    </row>
    <row r="549" spans="1:6" s="57" customFormat="1" ht="13.5">
      <c r="A549" s="177" t="s">
        <v>29</v>
      </c>
      <c r="B549" s="3" t="s">
        <v>97</v>
      </c>
      <c r="C549" s="54"/>
      <c r="D549" s="231"/>
      <c r="E549" s="344"/>
      <c r="F549" s="56"/>
    </row>
    <row r="550" spans="1:6" s="57" customFormat="1" ht="13.5">
      <c r="A550" s="232"/>
      <c r="B550" s="4" t="s">
        <v>98</v>
      </c>
      <c r="C550" s="54"/>
      <c r="D550" s="231"/>
      <c r="E550" s="344"/>
      <c r="F550" s="56"/>
    </row>
    <row r="551" spans="1:6" s="57" customFormat="1" ht="13.5">
      <c r="A551" s="232"/>
      <c r="B551" s="4" t="s">
        <v>99</v>
      </c>
      <c r="C551" s="54"/>
      <c r="D551" s="231"/>
      <c r="E551" s="344"/>
      <c r="F551" s="56"/>
    </row>
    <row r="552" spans="1:6" s="57" customFormat="1" ht="13.5">
      <c r="A552" s="177"/>
      <c r="B552" s="4" t="s">
        <v>100</v>
      </c>
      <c r="C552" s="54"/>
      <c r="D552" s="231"/>
      <c r="E552" s="344"/>
      <c r="F552" s="56"/>
    </row>
    <row r="553" spans="1:6" s="57" customFormat="1" ht="13.5">
      <c r="A553" s="177"/>
      <c r="B553" s="4" t="s">
        <v>101</v>
      </c>
      <c r="C553" s="54"/>
      <c r="D553" s="231"/>
      <c r="E553" s="344"/>
      <c r="F553" s="56"/>
    </row>
    <row r="554" spans="1:6" s="57" customFormat="1" ht="13.5">
      <c r="A554" s="177" t="s">
        <v>30</v>
      </c>
      <c r="B554" s="5" t="s">
        <v>102</v>
      </c>
      <c r="C554" s="54"/>
      <c r="D554" s="231"/>
      <c r="E554" s="344"/>
      <c r="F554" s="56"/>
    </row>
    <row r="555" spans="1:6" s="57" customFormat="1" ht="13.5">
      <c r="A555" s="177"/>
      <c r="B555" s="5" t="s">
        <v>103</v>
      </c>
      <c r="C555" s="54"/>
      <c r="D555" s="231"/>
      <c r="E555" s="344"/>
      <c r="F555" s="56"/>
    </row>
    <row r="556" spans="1:6" s="57" customFormat="1" ht="13.5">
      <c r="A556" s="177" t="s">
        <v>12</v>
      </c>
      <c r="B556" s="201" t="s">
        <v>104</v>
      </c>
      <c r="C556" s="54"/>
      <c r="D556" s="231"/>
      <c r="E556" s="344"/>
      <c r="F556" s="56"/>
    </row>
    <row r="557" spans="1:6" s="57" customFormat="1" ht="13.5">
      <c r="A557" s="177"/>
      <c r="B557" s="120" t="s">
        <v>105</v>
      </c>
      <c r="C557" s="54"/>
      <c r="D557" s="231"/>
      <c r="E557" s="344"/>
      <c r="F557" s="56"/>
    </row>
    <row r="558" spans="1:6" s="57" customFormat="1" ht="13.5">
      <c r="A558" s="177" t="s">
        <v>13</v>
      </c>
      <c r="B558" s="201" t="s">
        <v>106</v>
      </c>
      <c r="C558" s="54"/>
      <c r="D558" s="231"/>
      <c r="E558" s="344"/>
      <c r="F558" s="56"/>
    </row>
    <row r="559" spans="1:6" s="57" customFormat="1" ht="13.5">
      <c r="A559" s="233" t="s">
        <v>14</v>
      </c>
      <c r="B559" s="55" t="s">
        <v>107</v>
      </c>
      <c r="C559" s="54"/>
      <c r="D559" s="234"/>
      <c r="E559" s="344"/>
      <c r="F559" s="56"/>
    </row>
    <row r="560" spans="1:6" s="57" customFormat="1">
      <c r="A560" s="232"/>
      <c r="B560" s="120" t="s">
        <v>36</v>
      </c>
      <c r="C560" s="335"/>
      <c r="D560" s="337"/>
      <c r="E560" s="356"/>
      <c r="F560" s="56"/>
    </row>
    <row r="561" spans="1:6" s="57" customFormat="1">
      <c r="A561" s="89" t="s">
        <v>108</v>
      </c>
      <c r="B561" s="197" t="s">
        <v>78</v>
      </c>
      <c r="C561" s="90">
        <v>1</v>
      </c>
      <c r="D561" s="370" t="s">
        <v>761</v>
      </c>
      <c r="E561" s="272"/>
      <c r="F561" s="91">
        <f t="shared" ref="F561" si="0">+C561*E561</f>
        <v>0</v>
      </c>
    </row>
    <row r="562" spans="1:6" s="57" customFormat="1">
      <c r="A562" s="232"/>
      <c r="B562" s="2" t="s">
        <v>1629</v>
      </c>
      <c r="C562" s="54"/>
      <c r="D562" s="236"/>
      <c r="E562" s="344"/>
      <c r="F562" s="56"/>
    </row>
    <row r="563" spans="1:6" s="57" customFormat="1">
      <c r="A563" s="232"/>
      <c r="B563" s="2" t="s">
        <v>109</v>
      </c>
      <c r="C563" s="54"/>
      <c r="D563" s="236"/>
      <c r="E563" s="344"/>
      <c r="F563" s="56"/>
    </row>
    <row r="564" spans="1:6" s="57" customFormat="1">
      <c r="A564" s="232"/>
      <c r="B564" s="2" t="s">
        <v>110</v>
      </c>
      <c r="C564" s="54"/>
      <c r="D564" s="236"/>
      <c r="E564" s="344"/>
      <c r="F564" s="56"/>
    </row>
    <row r="565" spans="1:6" s="57" customFormat="1">
      <c r="A565" s="232"/>
      <c r="B565" s="2" t="s">
        <v>111</v>
      </c>
      <c r="C565" s="54"/>
      <c r="D565" s="235"/>
      <c r="E565" s="344"/>
      <c r="F565" s="56"/>
    </row>
    <row r="566" spans="1:6" s="57" customFormat="1">
      <c r="A566" s="232"/>
      <c r="B566" s="2" t="s">
        <v>112</v>
      </c>
      <c r="C566" s="54"/>
      <c r="D566" s="235"/>
      <c r="E566" s="344"/>
      <c r="F566" s="56"/>
    </row>
    <row r="567" spans="1:6">
      <c r="A567" s="93"/>
      <c r="B567" s="686" t="s">
        <v>1976</v>
      </c>
      <c r="C567" s="181"/>
      <c r="D567" s="181"/>
      <c r="E567" s="354"/>
      <c r="F567" s="182"/>
    </row>
    <row r="568" spans="1:6" s="57" customFormat="1">
      <c r="A568" s="232"/>
      <c r="B568" s="2" t="s">
        <v>113</v>
      </c>
      <c r="C568" s="54"/>
      <c r="D568" s="235"/>
      <c r="E568" s="344"/>
      <c r="F568" s="56"/>
    </row>
    <row r="569" spans="1:6" s="57" customFormat="1">
      <c r="A569" s="232"/>
      <c r="B569" s="2" t="s">
        <v>114</v>
      </c>
      <c r="C569" s="54"/>
      <c r="D569" s="235"/>
      <c r="E569" s="344"/>
      <c r="F569" s="56"/>
    </row>
    <row r="570" spans="1:6" s="57" customFormat="1">
      <c r="A570" s="232"/>
      <c r="B570" s="2" t="s">
        <v>115</v>
      </c>
      <c r="C570" s="54"/>
      <c r="D570" s="235"/>
      <c r="E570" s="344"/>
      <c r="F570" s="56"/>
    </row>
    <row r="571" spans="1:6" s="57" customFormat="1">
      <c r="A571" s="232"/>
      <c r="B571" s="2" t="s">
        <v>116</v>
      </c>
      <c r="C571" s="54"/>
      <c r="D571" s="235"/>
      <c r="E571" s="344"/>
      <c r="F571" s="56"/>
    </row>
    <row r="572" spans="1:6" s="57" customFormat="1">
      <c r="A572" s="232"/>
      <c r="B572" s="2" t="s">
        <v>117</v>
      </c>
      <c r="C572" s="54"/>
      <c r="D572" s="235"/>
      <c r="E572" s="344"/>
      <c r="F572" s="56"/>
    </row>
    <row r="573" spans="1:6" s="57" customFormat="1">
      <c r="A573" s="232"/>
      <c r="B573" s="6" t="s">
        <v>118</v>
      </c>
      <c r="C573" s="54"/>
      <c r="D573" s="235"/>
      <c r="E573" s="344"/>
      <c r="F573" s="56"/>
    </row>
    <row r="574" spans="1:6" s="57" customFormat="1">
      <c r="A574" s="232"/>
      <c r="B574" s="980" t="s">
        <v>1977</v>
      </c>
      <c r="C574" s="54"/>
      <c r="D574" s="235"/>
      <c r="E574" s="344"/>
      <c r="F574" s="56"/>
    </row>
    <row r="575" spans="1:6" s="57" customFormat="1">
      <c r="A575" s="232"/>
      <c r="B575" s="237" t="s">
        <v>119</v>
      </c>
      <c r="C575" s="54"/>
      <c r="D575" s="235"/>
      <c r="E575" s="344"/>
      <c r="F575" s="56"/>
    </row>
    <row r="576" spans="1:6" s="57" customFormat="1">
      <c r="A576" s="232"/>
      <c r="B576" s="6" t="s">
        <v>1631</v>
      </c>
      <c r="C576" s="54"/>
      <c r="D576" s="235"/>
      <c r="E576" s="344"/>
      <c r="F576" s="56"/>
    </row>
    <row r="577" spans="1:6" s="57" customFormat="1">
      <c r="A577" s="232"/>
      <c r="B577" s="6" t="s">
        <v>120</v>
      </c>
      <c r="C577" s="54"/>
      <c r="D577" s="235"/>
      <c r="E577" s="344"/>
      <c r="F577" s="56"/>
    </row>
    <row r="578" spans="1:6" s="57" customFormat="1">
      <c r="A578" s="232"/>
      <c r="B578" s="6" t="s">
        <v>1635</v>
      </c>
      <c r="C578" s="54"/>
      <c r="D578" s="235"/>
      <c r="E578" s="344"/>
      <c r="F578" s="56"/>
    </row>
    <row r="579" spans="1:6" s="57" customFormat="1">
      <c r="A579" s="232"/>
      <c r="B579" s="6" t="s">
        <v>121</v>
      </c>
      <c r="C579" s="54"/>
      <c r="D579" s="235"/>
      <c r="E579" s="344"/>
      <c r="F579" s="56"/>
    </row>
    <row r="580" spans="1:6" s="57" customFormat="1">
      <c r="A580" s="232"/>
      <c r="B580" s="6" t="s">
        <v>122</v>
      </c>
      <c r="C580" s="54"/>
      <c r="D580" s="235"/>
      <c r="E580" s="344"/>
      <c r="F580" s="56"/>
    </row>
    <row r="581" spans="1:6" s="57" customFormat="1">
      <c r="A581" s="232"/>
      <c r="B581" s="7" t="s">
        <v>1630</v>
      </c>
      <c r="C581" s="54"/>
      <c r="D581" s="235"/>
      <c r="E581" s="344"/>
      <c r="F581" s="56"/>
    </row>
    <row r="582" spans="1:6" s="57" customFormat="1">
      <c r="A582" s="232"/>
      <c r="B582" s="6" t="s">
        <v>123</v>
      </c>
      <c r="C582" s="54"/>
      <c r="D582" s="235"/>
      <c r="E582" s="344"/>
      <c r="F582" s="56"/>
    </row>
    <row r="583" spans="1:6" s="57" customFormat="1">
      <c r="A583" s="232"/>
      <c r="B583" s="6" t="s">
        <v>1971</v>
      </c>
      <c r="C583" s="54"/>
      <c r="D583" s="235"/>
      <c r="E583" s="344"/>
      <c r="F583" s="56"/>
    </row>
    <row r="584" spans="1:6" s="57" customFormat="1">
      <c r="A584" s="232"/>
      <c r="B584" s="6" t="s">
        <v>1970</v>
      </c>
      <c r="C584" s="54"/>
      <c r="D584" s="235"/>
      <c r="E584" s="344"/>
      <c r="F584" s="56"/>
    </row>
    <row r="585" spans="1:6" s="57" customFormat="1">
      <c r="A585" s="232"/>
      <c r="B585" s="6" t="s">
        <v>124</v>
      </c>
      <c r="C585" s="54"/>
      <c r="D585" s="235"/>
      <c r="E585" s="344"/>
      <c r="F585" s="56"/>
    </row>
    <row r="586" spans="1:6" s="57" customFormat="1">
      <c r="A586" s="232"/>
      <c r="B586" s="7" t="s">
        <v>125</v>
      </c>
      <c r="C586" s="54"/>
      <c r="D586" s="235"/>
      <c r="E586" s="344"/>
      <c r="F586" s="56"/>
    </row>
    <row r="587" spans="1:6" s="57" customFormat="1">
      <c r="A587" s="232"/>
      <c r="B587" s="8" t="s">
        <v>46</v>
      </c>
      <c r="C587" s="54"/>
      <c r="D587" s="235"/>
      <c r="E587" s="344"/>
      <c r="F587" s="56"/>
    </row>
    <row r="588" spans="1:6" s="57" customFormat="1">
      <c r="A588" s="238" t="s">
        <v>126</v>
      </c>
      <c r="B588" s="86" t="s">
        <v>127</v>
      </c>
      <c r="C588" s="225"/>
      <c r="D588" s="226"/>
      <c r="E588" s="355"/>
      <c r="F588" s="239"/>
    </row>
    <row r="589" spans="1:6" s="57" customFormat="1">
      <c r="A589" s="978"/>
      <c r="B589" s="55" t="s">
        <v>128</v>
      </c>
      <c r="C589" s="54"/>
      <c r="D589" s="55"/>
      <c r="E589" s="359"/>
      <c r="F589" s="56"/>
    </row>
    <row r="590" spans="1:6" s="57" customFormat="1">
      <c r="A590" s="979" t="s">
        <v>28</v>
      </c>
      <c r="B590" s="240" t="s">
        <v>129</v>
      </c>
      <c r="C590" s="54"/>
      <c r="D590" s="55"/>
      <c r="E590" s="359"/>
      <c r="F590" s="56"/>
    </row>
    <row r="591" spans="1:6" s="57" customFormat="1">
      <c r="A591" s="979"/>
      <c r="B591" s="240" t="s">
        <v>130</v>
      </c>
      <c r="C591" s="54"/>
      <c r="D591" s="55"/>
      <c r="E591" s="359"/>
      <c r="F591" s="56"/>
    </row>
    <row r="592" spans="1:6" s="57" customFormat="1">
      <c r="A592" s="979"/>
      <c r="B592" s="240" t="s">
        <v>131</v>
      </c>
      <c r="C592" s="54"/>
      <c r="D592" s="55"/>
      <c r="E592" s="359"/>
      <c r="F592" s="56"/>
    </row>
    <row r="593" spans="1:7" s="57" customFormat="1">
      <c r="A593" s="979" t="s">
        <v>25</v>
      </c>
      <c r="B593" s="240" t="s">
        <v>132</v>
      </c>
      <c r="C593" s="54"/>
      <c r="D593" s="55"/>
      <c r="E593" s="359"/>
      <c r="F593" s="56"/>
    </row>
    <row r="594" spans="1:7" s="57" customFormat="1">
      <c r="A594" s="979"/>
      <c r="B594" s="240" t="s">
        <v>133</v>
      </c>
      <c r="C594" s="54"/>
      <c r="D594" s="55"/>
      <c r="E594" s="359"/>
      <c r="F594" s="56"/>
    </row>
    <row r="595" spans="1:7" s="57" customFormat="1">
      <c r="A595" s="979"/>
      <c r="B595" s="240" t="s">
        <v>134</v>
      </c>
      <c r="C595" s="54"/>
      <c r="D595" s="55"/>
      <c r="E595" s="359"/>
      <c r="F595" s="56"/>
    </row>
    <row r="596" spans="1:7" s="57" customFormat="1">
      <c r="A596" s="979" t="s">
        <v>26</v>
      </c>
      <c r="B596" s="240" t="s">
        <v>135</v>
      </c>
      <c r="C596" s="54"/>
      <c r="D596" s="55"/>
      <c r="E596" s="359"/>
      <c r="F596" s="56"/>
    </row>
    <row r="597" spans="1:7" s="57" customFormat="1">
      <c r="A597" s="979"/>
      <c r="B597" s="240" t="s">
        <v>136</v>
      </c>
      <c r="C597" s="54"/>
      <c r="D597" s="55"/>
      <c r="E597" s="359"/>
      <c r="F597" s="56"/>
    </row>
    <row r="598" spans="1:7" s="57" customFormat="1">
      <c r="A598" s="979"/>
      <c r="B598" s="240" t="s">
        <v>137</v>
      </c>
      <c r="C598" s="54"/>
      <c r="D598" s="55"/>
      <c r="E598" s="359"/>
      <c r="F598" s="56"/>
    </row>
    <row r="599" spans="1:7">
      <c r="A599" s="979"/>
      <c r="B599" s="240" t="s">
        <v>138</v>
      </c>
      <c r="C599" s="54"/>
      <c r="D599" s="55"/>
      <c r="E599" s="359"/>
      <c r="F599" s="56"/>
      <c r="G599" s="57"/>
    </row>
    <row r="600" spans="1:7">
      <c r="A600" s="979"/>
      <c r="B600" s="240" t="s">
        <v>92</v>
      </c>
      <c r="C600" s="54"/>
      <c r="D600" s="55"/>
      <c r="E600" s="359"/>
      <c r="F600" s="56"/>
      <c r="G600" s="57"/>
    </row>
    <row r="601" spans="1:7">
      <c r="A601" s="979"/>
      <c r="B601" s="240" t="s">
        <v>93</v>
      </c>
      <c r="C601" s="54"/>
      <c r="D601" s="55"/>
      <c r="E601" s="359"/>
      <c r="F601" s="56"/>
      <c r="G601" s="57"/>
    </row>
    <row r="602" spans="1:7">
      <c r="A602" s="979"/>
      <c r="B602" s="240" t="s">
        <v>139</v>
      </c>
      <c r="C602" s="54"/>
      <c r="D602" s="55"/>
      <c r="E602" s="359"/>
      <c r="F602" s="56"/>
      <c r="G602" s="57"/>
    </row>
    <row r="603" spans="1:7">
      <c r="A603" s="979" t="s">
        <v>29</v>
      </c>
      <c r="B603" s="240" t="s">
        <v>140</v>
      </c>
      <c r="C603" s="54"/>
      <c r="D603" s="55"/>
      <c r="E603" s="359"/>
      <c r="F603" s="56"/>
      <c r="G603" s="57"/>
    </row>
    <row r="604" spans="1:7">
      <c r="A604" s="979" t="s">
        <v>30</v>
      </c>
      <c r="B604" s="240" t="s">
        <v>141</v>
      </c>
      <c r="C604" s="54"/>
      <c r="D604" s="55"/>
      <c r="E604" s="359"/>
      <c r="F604" s="56"/>
      <c r="G604" s="57"/>
    </row>
    <row r="605" spans="1:7">
      <c r="A605" s="979"/>
      <c r="B605" s="240" t="s">
        <v>142</v>
      </c>
      <c r="C605" s="54"/>
      <c r="D605" s="55"/>
      <c r="E605" s="359"/>
      <c r="F605" s="56"/>
      <c r="G605" s="57"/>
    </row>
    <row r="606" spans="1:7">
      <c r="A606" s="979"/>
      <c r="B606" s="240" t="s">
        <v>143</v>
      </c>
      <c r="C606" s="54"/>
      <c r="D606" s="55"/>
      <c r="E606" s="359"/>
      <c r="F606" s="56"/>
      <c r="G606" s="57"/>
    </row>
    <row r="607" spans="1:7">
      <c r="A607" s="979"/>
      <c r="B607" s="240" t="s">
        <v>144</v>
      </c>
      <c r="C607" s="54"/>
      <c r="D607" s="55"/>
      <c r="E607" s="359"/>
      <c r="F607" s="56"/>
      <c r="G607" s="57"/>
    </row>
    <row r="608" spans="1:7">
      <c r="A608" s="979" t="s">
        <v>12</v>
      </c>
      <c r="B608" s="240" t="s">
        <v>104</v>
      </c>
      <c r="C608" s="54"/>
      <c r="D608" s="55"/>
      <c r="E608" s="359"/>
      <c r="F608" s="56"/>
      <c r="G608" s="57"/>
    </row>
    <row r="609" spans="1:7">
      <c r="A609" s="979"/>
      <c r="B609" s="240" t="s">
        <v>145</v>
      </c>
      <c r="C609" s="54"/>
      <c r="D609" s="55"/>
      <c r="E609" s="359"/>
      <c r="F609" s="56"/>
      <c r="G609" s="57"/>
    </row>
    <row r="610" spans="1:7">
      <c r="A610" s="979" t="s">
        <v>21</v>
      </c>
      <c r="B610" s="240" t="s">
        <v>106</v>
      </c>
      <c r="C610" s="54"/>
      <c r="D610" s="219"/>
      <c r="E610" s="360"/>
      <c r="F610" s="220"/>
      <c r="G610" s="57"/>
    </row>
    <row r="611" spans="1:7" s="74" customFormat="1">
      <c r="A611" s="241" t="s">
        <v>146</v>
      </c>
      <c r="B611" s="242" t="s">
        <v>147</v>
      </c>
      <c r="C611" s="87">
        <v>1</v>
      </c>
      <c r="D611" s="367" t="s">
        <v>761</v>
      </c>
      <c r="E611" s="272"/>
      <c r="F611" s="91">
        <f>+C611*E611</f>
        <v>0</v>
      </c>
      <c r="G611" s="73"/>
    </row>
    <row r="612" spans="1:7">
      <c r="A612" s="232"/>
      <c r="B612" s="120" t="s">
        <v>36</v>
      </c>
      <c r="C612" s="243"/>
      <c r="D612" s="120"/>
      <c r="E612" s="350"/>
      <c r="F612" s="244"/>
      <c r="G612" s="57"/>
    </row>
    <row r="613" spans="1:7" s="57" customFormat="1">
      <c r="A613" s="232"/>
      <c r="B613" s="677" t="s">
        <v>1632</v>
      </c>
      <c r="C613" s="54"/>
      <c r="D613" s="236"/>
      <c r="E613" s="344"/>
      <c r="F613" s="56"/>
    </row>
    <row r="614" spans="1:7">
      <c r="A614" s="232"/>
      <c r="B614" s="120" t="s">
        <v>148</v>
      </c>
      <c r="C614" s="243"/>
      <c r="D614" s="120"/>
      <c r="E614" s="350"/>
      <c r="F614" s="244"/>
      <c r="G614" s="57"/>
    </row>
    <row r="615" spans="1:7">
      <c r="A615" s="232"/>
      <c r="B615" s="222" t="s">
        <v>149</v>
      </c>
      <c r="C615" s="243"/>
      <c r="D615" s="120"/>
      <c r="E615" s="350"/>
      <c r="F615" s="244"/>
      <c r="G615" s="57"/>
    </row>
    <row r="616" spans="1:7" s="57" customFormat="1">
      <c r="A616" s="232"/>
      <c r="B616" s="222" t="s">
        <v>150</v>
      </c>
      <c r="C616" s="243"/>
      <c r="D616" s="120"/>
      <c r="E616" s="350"/>
      <c r="F616" s="244"/>
    </row>
    <row r="617" spans="1:7" s="57" customFormat="1">
      <c r="A617" s="232"/>
      <c r="B617" s="222" t="s">
        <v>151</v>
      </c>
      <c r="C617" s="243"/>
      <c r="D617" s="120"/>
      <c r="E617" s="350"/>
      <c r="F617" s="244"/>
    </row>
    <row r="618" spans="1:7" s="57" customFormat="1">
      <c r="A618" s="232"/>
      <c r="B618" s="2" t="s">
        <v>1972</v>
      </c>
      <c r="C618" s="243"/>
      <c r="D618" s="120"/>
      <c r="E618" s="350"/>
      <c r="F618" s="244"/>
    </row>
    <row r="619" spans="1:7" s="57" customFormat="1">
      <c r="A619" s="232"/>
      <c r="B619" s="2" t="s">
        <v>1633</v>
      </c>
      <c r="C619" s="243"/>
      <c r="D619" s="120"/>
      <c r="E619" s="350"/>
      <c r="F619" s="244"/>
    </row>
    <row r="620" spans="1:7" s="57" customFormat="1">
      <c r="A620" s="232"/>
      <c r="B620" s="201" t="s">
        <v>152</v>
      </c>
      <c r="C620" s="243"/>
      <c r="D620" s="120"/>
      <c r="E620" s="350"/>
      <c r="F620" s="244"/>
    </row>
    <row r="621" spans="1:7" s="57" customFormat="1">
      <c r="A621" s="232"/>
      <c r="B621" s="222" t="s">
        <v>153</v>
      </c>
      <c r="C621" s="243"/>
      <c r="D621" s="120"/>
      <c r="E621" s="350"/>
      <c r="F621" s="244"/>
    </row>
    <row r="622" spans="1:7" s="57" customFormat="1">
      <c r="A622" s="232"/>
      <c r="B622" s="222" t="s">
        <v>154</v>
      </c>
      <c r="C622" s="243"/>
      <c r="D622" s="120"/>
      <c r="E622" s="350"/>
      <c r="F622" s="244"/>
    </row>
    <row r="623" spans="1:7" s="57" customFormat="1">
      <c r="A623" s="232"/>
      <c r="B623" s="222" t="s">
        <v>155</v>
      </c>
      <c r="C623" s="243"/>
      <c r="D623" s="120"/>
      <c r="E623" s="350"/>
      <c r="F623" s="244"/>
    </row>
    <row r="624" spans="1:7" s="57" customFormat="1">
      <c r="A624" s="232"/>
      <c r="B624" s="222" t="s">
        <v>156</v>
      </c>
      <c r="C624" s="243"/>
      <c r="D624" s="120"/>
      <c r="E624" s="350"/>
      <c r="F624" s="244"/>
    </row>
    <row r="625" spans="1:7" s="57" customFormat="1">
      <c r="A625" s="232"/>
      <c r="B625" s="120" t="s">
        <v>157</v>
      </c>
      <c r="C625" s="243"/>
      <c r="D625" s="120"/>
      <c r="E625" s="350"/>
      <c r="F625" s="244"/>
    </row>
    <row r="626" spans="1:7" s="57" customFormat="1">
      <c r="A626" s="232"/>
      <c r="B626" s="201" t="s">
        <v>158</v>
      </c>
      <c r="C626" s="243"/>
      <c r="D626" s="120"/>
      <c r="E626" s="350"/>
      <c r="F626" s="244"/>
    </row>
    <row r="627" spans="1:7" s="57" customFormat="1">
      <c r="A627" s="232"/>
      <c r="B627" s="201" t="s">
        <v>159</v>
      </c>
      <c r="C627" s="243"/>
      <c r="D627" s="120"/>
      <c r="E627" s="350"/>
      <c r="F627" s="244"/>
    </row>
    <row r="628" spans="1:7" s="57" customFormat="1">
      <c r="A628" s="232"/>
      <c r="B628" s="201" t="s">
        <v>160</v>
      </c>
      <c r="C628" s="243"/>
      <c r="D628" s="120"/>
      <c r="E628" s="350"/>
      <c r="F628" s="244"/>
    </row>
    <row r="629" spans="1:7" s="57" customFormat="1">
      <c r="A629" s="232"/>
      <c r="B629" s="222" t="s">
        <v>161</v>
      </c>
      <c r="C629" s="243"/>
      <c r="D629" s="120"/>
      <c r="E629" s="350"/>
      <c r="F629" s="244"/>
    </row>
    <row r="630" spans="1:7" s="57" customFormat="1">
      <c r="A630" s="232"/>
      <c r="B630" s="120" t="s">
        <v>37</v>
      </c>
      <c r="C630" s="243"/>
      <c r="D630" s="120"/>
      <c r="E630" s="350"/>
      <c r="F630" s="244"/>
    </row>
    <row r="631" spans="1:7" s="57" customFormat="1">
      <c r="A631" s="232"/>
      <c r="B631" s="975" t="s">
        <v>1980</v>
      </c>
      <c r="C631" s="243"/>
      <c r="D631" s="120"/>
      <c r="E631" s="350"/>
      <c r="F631" s="244"/>
    </row>
    <row r="632" spans="1:7" s="57" customFormat="1">
      <c r="A632" s="232"/>
      <c r="B632" s="284" t="s">
        <v>1634</v>
      </c>
      <c r="C632" s="243"/>
      <c r="D632" s="120"/>
      <c r="E632" s="350"/>
      <c r="F632" s="244"/>
    </row>
    <row r="633" spans="1:7">
      <c r="A633" s="85" t="s">
        <v>558</v>
      </c>
      <c r="B633" s="245" t="s">
        <v>389</v>
      </c>
      <c r="C633" s="225"/>
      <c r="D633" s="226"/>
      <c r="E633" s="361"/>
      <c r="F633" s="246"/>
      <c r="G633" s="57"/>
    </row>
    <row r="634" spans="1:7" s="57" customFormat="1" ht="22.5">
      <c r="A634" s="89" t="s">
        <v>390</v>
      </c>
      <c r="B634" s="678" t="s">
        <v>1636</v>
      </c>
      <c r="C634" s="243">
        <v>1</v>
      </c>
      <c r="D634" s="370" t="s">
        <v>761</v>
      </c>
      <c r="E634" s="272"/>
      <c r="F634" s="244">
        <f>+E634*C634</f>
        <v>0</v>
      </c>
    </row>
    <row r="635" spans="1:7" s="57" customFormat="1">
      <c r="A635" s="232"/>
      <c r="B635" s="120" t="s">
        <v>357</v>
      </c>
      <c r="C635" s="243"/>
      <c r="D635" s="120"/>
      <c r="E635" s="350"/>
      <c r="F635" s="244"/>
    </row>
    <row r="636" spans="1:7" s="57" customFormat="1">
      <c r="A636" s="232"/>
      <c r="B636" s="120" t="s">
        <v>36</v>
      </c>
      <c r="C636" s="243"/>
      <c r="D636" s="120"/>
      <c r="E636" s="350"/>
      <c r="F636" s="244"/>
    </row>
    <row r="637" spans="1:7" s="57" customFormat="1">
      <c r="A637" s="232"/>
      <c r="B637" s="197" t="s">
        <v>1643</v>
      </c>
      <c r="C637" s="243"/>
      <c r="D637" s="120"/>
      <c r="E637" s="350"/>
      <c r="F637" s="244"/>
    </row>
    <row r="638" spans="1:7" s="57" customFormat="1" ht="281.25">
      <c r="A638" s="232"/>
      <c r="B638" s="679" t="s">
        <v>1974</v>
      </c>
      <c r="C638" s="243"/>
      <c r="D638" s="120"/>
      <c r="E638" s="350"/>
      <c r="F638" s="244"/>
    </row>
    <row r="639" spans="1:7" s="57" customFormat="1" ht="123.75">
      <c r="A639" s="232"/>
      <c r="B639" s="679" t="s">
        <v>1975</v>
      </c>
      <c r="C639" s="243"/>
      <c r="D639" s="120"/>
      <c r="E639" s="350"/>
      <c r="F639" s="244"/>
    </row>
    <row r="640" spans="1:7" s="57" customFormat="1">
      <c r="A640" s="232"/>
      <c r="B640" s="676" t="s">
        <v>391</v>
      </c>
      <c r="C640" s="243"/>
      <c r="D640" s="120"/>
      <c r="E640" s="350"/>
      <c r="F640" s="244"/>
    </row>
    <row r="641" spans="1:6" s="57" customFormat="1">
      <c r="A641" s="232"/>
      <c r="B641" s="676" t="s">
        <v>392</v>
      </c>
      <c r="C641" s="243"/>
      <c r="D641" s="120"/>
      <c r="E641" s="350"/>
      <c r="F641" s="244"/>
    </row>
    <row r="642" spans="1:6" s="57" customFormat="1">
      <c r="A642" s="232"/>
      <c r="B642" s="680" t="s">
        <v>393</v>
      </c>
      <c r="C642" s="243"/>
      <c r="D642" s="120"/>
      <c r="E642" s="350"/>
      <c r="F642" s="244"/>
    </row>
    <row r="643" spans="1:6" s="57" customFormat="1">
      <c r="A643" s="232"/>
      <c r="B643" s="680" t="s">
        <v>394</v>
      </c>
      <c r="C643" s="243"/>
      <c r="D643" s="120"/>
      <c r="E643" s="350"/>
      <c r="F643" s="244"/>
    </row>
    <row r="644" spans="1:6" s="57" customFormat="1">
      <c r="A644" s="232"/>
      <c r="B644" s="247" t="s">
        <v>1637</v>
      </c>
      <c r="C644" s="243"/>
      <c r="D644" s="120"/>
      <c r="E644" s="350"/>
      <c r="F644" s="244"/>
    </row>
    <row r="645" spans="1:6" s="57" customFormat="1">
      <c r="A645" s="232"/>
      <c r="B645" s="248" t="s">
        <v>395</v>
      </c>
      <c r="C645" s="243"/>
      <c r="D645" s="120"/>
      <c r="E645" s="350"/>
      <c r="F645" s="244"/>
    </row>
    <row r="646" spans="1:6" s="57" customFormat="1">
      <c r="A646" s="232"/>
      <c r="B646" s="248" t="s">
        <v>396</v>
      </c>
      <c r="C646" s="243"/>
      <c r="D646" s="120"/>
      <c r="E646" s="350"/>
      <c r="F646" s="244"/>
    </row>
    <row r="647" spans="1:6" s="57" customFormat="1">
      <c r="A647" s="232"/>
      <c r="B647" s="247" t="s">
        <v>397</v>
      </c>
      <c r="C647" s="243"/>
      <c r="D647" s="120"/>
      <c r="E647" s="350"/>
      <c r="F647" s="244"/>
    </row>
    <row r="648" spans="1:6" s="57" customFormat="1">
      <c r="A648" s="232"/>
      <c r="B648" s="248" t="s">
        <v>398</v>
      </c>
      <c r="C648" s="243"/>
      <c r="D648" s="120"/>
      <c r="E648" s="350"/>
      <c r="F648" s="244"/>
    </row>
    <row r="649" spans="1:6" s="57" customFormat="1">
      <c r="A649" s="232"/>
      <c r="B649" s="248" t="s">
        <v>399</v>
      </c>
      <c r="C649" s="243"/>
      <c r="D649" s="120"/>
      <c r="E649" s="350"/>
      <c r="F649" s="244"/>
    </row>
    <row r="650" spans="1:6" s="57" customFormat="1">
      <c r="A650" s="232"/>
      <c r="B650" s="247" t="s">
        <v>400</v>
      </c>
      <c r="C650" s="243"/>
      <c r="D650" s="120"/>
      <c r="E650" s="350"/>
      <c r="F650" s="244"/>
    </row>
    <row r="651" spans="1:6" s="57" customFormat="1">
      <c r="A651" s="232"/>
      <c r="B651" s="676" t="s">
        <v>401</v>
      </c>
      <c r="C651" s="243"/>
      <c r="D651" s="120"/>
      <c r="E651" s="350"/>
      <c r="F651" s="244"/>
    </row>
    <row r="652" spans="1:6" s="57" customFormat="1">
      <c r="A652" s="232"/>
      <c r="B652" s="248" t="s">
        <v>402</v>
      </c>
      <c r="C652" s="243"/>
      <c r="D652" s="120"/>
      <c r="E652" s="350"/>
      <c r="F652" s="244"/>
    </row>
    <row r="653" spans="1:6" s="57" customFormat="1">
      <c r="A653" s="232"/>
      <c r="B653" s="201" t="s">
        <v>1648</v>
      </c>
      <c r="C653" s="243"/>
      <c r="D653" s="120"/>
      <c r="E653" s="350"/>
      <c r="F653" s="244"/>
    </row>
    <row r="654" spans="1:6" s="57" customFormat="1">
      <c r="A654" s="232"/>
      <c r="B654" s="247" t="s">
        <v>403</v>
      </c>
      <c r="C654" s="243"/>
      <c r="D654" s="120"/>
      <c r="E654" s="350"/>
      <c r="F654" s="244"/>
    </row>
    <row r="655" spans="1:6" s="57" customFormat="1">
      <c r="A655" s="232"/>
      <c r="B655" s="247" t="s">
        <v>1647</v>
      </c>
      <c r="C655" s="243"/>
      <c r="D655" s="120"/>
      <c r="E655" s="350"/>
      <c r="F655" s="244"/>
    </row>
    <row r="656" spans="1:6" s="57" customFormat="1">
      <c r="A656" s="232"/>
      <c r="B656" s="247" t="s">
        <v>404</v>
      </c>
      <c r="C656" s="243"/>
      <c r="D656" s="120"/>
      <c r="E656" s="350"/>
      <c r="F656" s="244"/>
    </row>
    <row r="657" spans="1:6" s="57" customFormat="1">
      <c r="A657" s="232"/>
      <c r="B657" s="247" t="s">
        <v>1638</v>
      </c>
      <c r="C657" s="243"/>
      <c r="D657" s="120"/>
      <c r="E657" s="350"/>
      <c r="F657" s="244"/>
    </row>
    <row r="658" spans="1:6" s="57" customFormat="1">
      <c r="A658" s="232"/>
      <c r="B658" s="676" t="s">
        <v>405</v>
      </c>
      <c r="C658" s="243"/>
      <c r="D658" s="120"/>
      <c r="E658" s="350"/>
      <c r="F658" s="244"/>
    </row>
    <row r="659" spans="1:6" s="57" customFormat="1">
      <c r="A659" s="232"/>
      <c r="B659" s="680" t="s">
        <v>1639</v>
      </c>
      <c r="C659" s="243"/>
      <c r="D659" s="120"/>
      <c r="E659" s="350"/>
      <c r="F659" s="244"/>
    </row>
    <row r="660" spans="1:6" s="57" customFormat="1">
      <c r="A660" s="232"/>
      <c r="B660" s="676" t="s">
        <v>406</v>
      </c>
      <c r="C660" s="243"/>
      <c r="D660" s="120"/>
      <c r="E660" s="350"/>
      <c r="F660" s="244"/>
    </row>
    <row r="661" spans="1:6" s="57" customFormat="1">
      <c r="A661" s="232"/>
      <c r="B661" s="676" t="s">
        <v>407</v>
      </c>
      <c r="C661" s="243"/>
      <c r="D661" s="120"/>
      <c r="E661" s="350"/>
      <c r="F661" s="244"/>
    </row>
    <row r="662" spans="1:6" s="57" customFormat="1">
      <c r="A662" s="232"/>
      <c r="B662" s="680" t="s">
        <v>408</v>
      </c>
      <c r="C662" s="243"/>
      <c r="D662" s="120"/>
      <c r="E662" s="350"/>
      <c r="F662" s="244"/>
    </row>
    <row r="663" spans="1:6" s="57" customFormat="1">
      <c r="A663" s="232"/>
      <c r="B663" s="680" t="s">
        <v>409</v>
      </c>
      <c r="C663" s="243"/>
      <c r="D663" s="120"/>
      <c r="E663" s="350"/>
      <c r="F663" s="244"/>
    </row>
    <row r="664" spans="1:6" s="57" customFormat="1">
      <c r="A664" s="232"/>
      <c r="B664" s="247" t="s">
        <v>410</v>
      </c>
      <c r="C664" s="243"/>
      <c r="D664" s="120"/>
      <c r="E664" s="350"/>
      <c r="F664" s="244"/>
    </row>
    <row r="665" spans="1:6" s="57" customFormat="1">
      <c r="A665" s="232"/>
      <c r="B665" s="248" t="s">
        <v>411</v>
      </c>
      <c r="C665" s="243"/>
      <c r="D665" s="120"/>
      <c r="E665" s="350"/>
      <c r="F665" s="244"/>
    </row>
    <row r="666" spans="1:6" s="57" customFormat="1">
      <c r="A666" s="232"/>
      <c r="B666" s="248" t="s">
        <v>412</v>
      </c>
      <c r="C666" s="243"/>
      <c r="D666" s="120"/>
      <c r="E666" s="350"/>
      <c r="F666" s="244"/>
    </row>
    <row r="667" spans="1:6" s="57" customFormat="1">
      <c r="A667" s="232"/>
      <c r="B667" s="247" t="s">
        <v>413</v>
      </c>
      <c r="C667" s="243"/>
      <c r="D667" s="120"/>
      <c r="E667" s="350"/>
      <c r="F667" s="244"/>
    </row>
    <row r="668" spans="1:6" s="57" customFormat="1">
      <c r="A668" s="232"/>
      <c r="B668" s="247" t="s">
        <v>414</v>
      </c>
      <c r="C668" s="243"/>
      <c r="D668" s="120"/>
      <c r="E668" s="350"/>
      <c r="F668" s="244"/>
    </row>
    <row r="669" spans="1:6" s="57" customFormat="1">
      <c r="A669" s="232"/>
      <c r="B669" s="247" t="s">
        <v>568</v>
      </c>
      <c r="C669" s="243"/>
      <c r="D669" s="120"/>
      <c r="E669" s="350"/>
      <c r="F669" s="244"/>
    </row>
    <row r="670" spans="1:6" s="57" customFormat="1">
      <c r="A670" s="232"/>
      <c r="B670" s="676" t="s">
        <v>415</v>
      </c>
      <c r="C670" s="243"/>
      <c r="D670" s="120"/>
      <c r="E670" s="350"/>
      <c r="F670" s="244"/>
    </row>
    <row r="671" spans="1:6" s="57" customFormat="1">
      <c r="A671" s="232"/>
      <c r="B671" s="680" t="s">
        <v>416</v>
      </c>
      <c r="C671" s="243"/>
      <c r="D671" s="120"/>
      <c r="E671" s="350"/>
      <c r="F671" s="244"/>
    </row>
    <row r="672" spans="1:6" s="57" customFormat="1">
      <c r="A672" s="232"/>
      <c r="B672" s="680" t="s">
        <v>417</v>
      </c>
      <c r="C672" s="243"/>
      <c r="D672" s="120"/>
      <c r="E672" s="350"/>
      <c r="F672" s="244"/>
    </row>
    <row r="673" spans="1:6" s="57" customFormat="1">
      <c r="A673" s="232"/>
      <c r="B673" s="680" t="s">
        <v>418</v>
      </c>
      <c r="C673" s="243"/>
      <c r="D673" s="120"/>
      <c r="E673" s="350"/>
      <c r="F673" s="244"/>
    </row>
    <row r="674" spans="1:6" s="57" customFormat="1">
      <c r="A674" s="232"/>
      <c r="B674" s="680" t="s">
        <v>419</v>
      </c>
      <c r="C674" s="243"/>
      <c r="D674" s="120"/>
      <c r="E674" s="350"/>
      <c r="F674" s="244"/>
    </row>
    <row r="675" spans="1:6" s="57" customFormat="1">
      <c r="A675" s="232"/>
      <c r="B675" s="680" t="s">
        <v>420</v>
      </c>
      <c r="C675" s="243"/>
      <c r="D675" s="120"/>
      <c r="E675" s="350"/>
      <c r="F675" s="244"/>
    </row>
    <row r="676" spans="1:6" s="57" customFormat="1">
      <c r="A676" s="232"/>
      <c r="B676" s="680" t="s">
        <v>1640</v>
      </c>
      <c r="C676" s="243"/>
      <c r="D676" s="120"/>
      <c r="E676" s="350"/>
      <c r="F676" s="244"/>
    </row>
    <row r="677" spans="1:6" s="57" customFormat="1">
      <c r="A677" s="232"/>
      <c r="B677" s="680" t="s">
        <v>421</v>
      </c>
      <c r="C677" s="243"/>
      <c r="D677" s="120"/>
      <c r="E677" s="350"/>
      <c r="F677" s="244"/>
    </row>
    <row r="678" spans="1:6" s="57" customFormat="1">
      <c r="A678" s="232"/>
      <c r="B678" s="680" t="s">
        <v>422</v>
      </c>
      <c r="C678" s="243"/>
      <c r="D678" s="120"/>
      <c r="E678" s="350"/>
      <c r="F678" s="244"/>
    </row>
    <row r="679" spans="1:6" s="57" customFormat="1">
      <c r="A679" s="232"/>
      <c r="B679" s="676" t="s">
        <v>423</v>
      </c>
      <c r="C679" s="243"/>
      <c r="D679" s="120"/>
      <c r="E679" s="350"/>
      <c r="F679" s="244"/>
    </row>
    <row r="680" spans="1:6" s="57" customFormat="1">
      <c r="A680" s="232"/>
      <c r="B680" s="681" t="s">
        <v>424</v>
      </c>
      <c r="C680" s="243"/>
      <c r="D680" s="120"/>
      <c r="E680" s="350"/>
      <c r="F680" s="244"/>
    </row>
    <row r="681" spans="1:6" s="57" customFormat="1">
      <c r="A681" s="232"/>
      <c r="B681" s="248" t="s">
        <v>425</v>
      </c>
      <c r="C681" s="243"/>
      <c r="D681" s="120"/>
      <c r="E681" s="350"/>
      <c r="F681" s="244"/>
    </row>
    <row r="682" spans="1:6" s="57" customFormat="1">
      <c r="A682" s="232"/>
      <c r="B682" s="247" t="s">
        <v>1642</v>
      </c>
      <c r="C682" s="243"/>
      <c r="D682" s="249"/>
      <c r="E682" s="350"/>
      <c r="F682" s="244"/>
    </row>
    <row r="683" spans="1:6" s="57" customFormat="1">
      <c r="A683" s="232"/>
      <c r="B683" s="247" t="s">
        <v>426</v>
      </c>
      <c r="C683" s="243"/>
      <c r="D683" s="249"/>
      <c r="E683" s="350"/>
      <c r="F683" s="244"/>
    </row>
    <row r="684" spans="1:6" s="57" customFormat="1">
      <c r="A684" s="232"/>
      <c r="B684" s="247" t="s">
        <v>1641</v>
      </c>
      <c r="C684" s="243"/>
      <c r="D684" s="249"/>
      <c r="E684" s="350"/>
      <c r="F684" s="244"/>
    </row>
    <row r="685" spans="1:6" s="57" customFormat="1">
      <c r="A685" s="232"/>
      <c r="B685" s="247" t="s">
        <v>427</v>
      </c>
      <c r="C685" s="243"/>
      <c r="D685" s="249"/>
      <c r="E685" s="350"/>
      <c r="F685" s="244"/>
    </row>
    <row r="686" spans="1:6" s="57" customFormat="1">
      <c r="A686" s="232"/>
      <c r="B686" s="248" t="s">
        <v>428</v>
      </c>
      <c r="C686" s="243"/>
      <c r="D686" s="249"/>
      <c r="E686" s="350"/>
      <c r="F686" s="244"/>
    </row>
    <row r="687" spans="1:6" s="57" customFormat="1">
      <c r="A687" s="232"/>
      <c r="B687" s="248" t="s">
        <v>429</v>
      </c>
      <c r="C687" s="243"/>
      <c r="D687" s="249"/>
      <c r="E687" s="350"/>
      <c r="F687" s="244"/>
    </row>
    <row r="688" spans="1:6" s="57" customFormat="1">
      <c r="A688" s="232"/>
      <c r="B688" s="676" t="s">
        <v>430</v>
      </c>
      <c r="C688" s="243"/>
      <c r="D688" s="249"/>
      <c r="E688" s="350"/>
      <c r="F688" s="244"/>
    </row>
    <row r="689" spans="1:6" s="57" customFormat="1">
      <c r="A689" s="232"/>
      <c r="B689" s="680" t="s">
        <v>431</v>
      </c>
      <c r="C689" s="243"/>
      <c r="D689" s="249"/>
      <c r="E689" s="350"/>
      <c r="F689" s="244"/>
    </row>
    <row r="690" spans="1:6" s="57" customFormat="1">
      <c r="A690" s="232"/>
      <c r="B690" s="247" t="s">
        <v>432</v>
      </c>
      <c r="C690" s="243"/>
      <c r="D690" s="250"/>
      <c r="E690" s="350"/>
      <c r="F690" s="244"/>
    </row>
    <row r="691" spans="1:6" s="57" customFormat="1">
      <c r="A691" s="232"/>
      <c r="B691" s="968" t="s">
        <v>433</v>
      </c>
      <c r="C691" s="243"/>
      <c r="D691" s="249"/>
      <c r="E691" s="350"/>
      <c r="F691" s="244"/>
    </row>
    <row r="692" spans="1:6" s="57" customFormat="1">
      <c r="A692" s="232"/>
      <c r="B692" s="197" t="s">
        <v>50</v>
      </c>
      <c r="C692" s="243"/>
      <c r="D692" s="249"/>
      <c r="E692" s="350"/>
      <c r="F692" s="244"/>
    </row>
    <row r="693" spans="1:6" s="57" customFormat="1">
      <c r="A693" s="232"/>
      <c r="B693" s="676" t="s">
        <v>434</v>
      </c>
      <c r="C693" s="243"/>
      <c r="D693" s="249"/>
      <c r="E693" s="350"/>
      <c r="F693" s="244"/>
    </row>
    <row r="694" spans="1:6" s="57" customFormat="1">
      <c r="A694" s="232"/>
      <c r="B694" s="680" t="s">
        <v>435</v>
      </c>
      <c r="C694" s="243"/>
      <c r="D694" s="249"/>
      <c r="E694" s="350"/>
      <c r="F694" s="244"/>
    </row>
    <row r="695" spans="1:6" s="57" customFormat="1">
      <c r="A695" s="232"/>
      <c r="B695" s="247" t="s">
        <v>436</v>
      </c>
      <c r="C695" s="243"/>
      <c r="D695" s="249"/>
      <c r="E695" s="350"/>
      <c r="F695" s="244"/>
    </row>
    <row r="696" spans="1:6" s="57" customFormat="1">
      <c r="A696" s="232"/>
      <c r="B696" s="201" t="s">
        <v>1649</v>
      </c>
      <c r="C696" s="243"/>
      <c r="D696" s="249"/>
      <c r="E696" s="350"/>
      <c r="F696" s="244"/>
    </row>
    <row r="697" spans="1:6" s="57" customFormat="1">
      <c r="A697" s="232"/>
      <c r="B697" s="676" t="s">
        <v>437</v>
      </c>
      <c r="C697" s="243"/>
      <c r="D697" s="249"/>
      <c r="E697" s="350"/>
      <c r="F697" s="244"/>
    </row>
    <row r="698" spans="1:6" s="57" customFormat="1">
      <c r="A698" s="232"/>
      <c r="B698" s="676" t="s">
        <v>438</v>
      </c>
      <c r="C698" s="243"/>
      <c r="D698" s="249"/>
      <c r="E698" s="350"/>
      <c r="F698" s="244"/>
    </row>
    <row r="699" spans="1:6" s="57" customFormat="1">
      <c r="A699" s="232"/>
      <c r="B699" s="247" t="s">
        <v>439</v>
      </c>
      <c r="C699" s="243"/>
      <c r="D699" s="249"/>
      <c r="E699" s="350"/>
      <c r="F699" s="244"/>
    </row>
    <row r="700" spans="1:6" s="57" customFormat="1">
      <c r="A700" s="232"/>
      <c r="B700" s="248" t="s">
        <v>440</v>
      </c>
      <c r="C700" s="243"/>
      <c r="D700" s="249"/>
      <c r="E700" s="350"/>
      <c r="F700" s="244"/>
    </row>
    <row r="701" spans="1:6" s="57" customFormat="1">
      <c r="A701" s="232"/>
      <c r="B701" s="248" t="s">
        <v>441</v>
      </c>
      <c r="C701" s="243"/>
      <c r="D701" s="249"/>
      <c r="E701" s="350"/>
      <c r="F701" s="244"/>
    </row>
    <row r="702" spans="1:6" s="57" customFormat="1">
      <c r="A702" s="232"/>
      <c r="B702" s="247" t="s">
        <v>442</v>
      </c>
      <c r="C702" s="243"/>
      <c r="D702" s="249"/>
      <c r="E702" s="350"/>
      <c r="F702" s="244"/>
    </row>
    <row r="703" spans="1:6" s="57" customFormat="1">
      <c r="A703" s="232"/>
      <c r="B703" s="247" t="s">
        <v>443</v>
      </c>
      <c r="C703" s="243"/>
      <c r="D703" s="249"/>
      <c r="E703" s="350"/>
      <c r="F703" s="244"/>
    </row>
    <row r="704" spans="1:6" s="57" customFormat="1">
      <c r="A704" s="232"/>
      <c r="B704" s="120" t="s">
        <v>444</v>
      </c>
      <c r="C704" s="243"/>
      <c r="D704" s="249"/>
      <c r="E704" s="350"/>
      <c r="F704" s="244"/>
    </row>
    <row r="705" spans="1:7" s="57" customFormat="1">
      <c r="A705" s="232"/>
      <c r="B705" s="248" t="s">
        <v>124</v>
      </c>
      <c r="C705" s="243"/>
      <c r="D705" s="249"/>
      <c r="E705" s="350"/>
      <c r="F705" s="244"/>
    </row>
    <row r="706" spans="1:7" s="57" customFormat="1">
      <c r="A706" s="232"/>
      <c r="B706" s="676" t="s">
        <v>445</v>
      </c>
      <c r="C706" s="243"/>
      <c r="D706" s="249"/>
      <c r="E706" s="350"/>
      <c r="F706" s="244"/>
    </row>
    <row r="707" spans="1:7" s="57" customFormat="1" ht="45">
      <c r="A707" s="232"/>
      <c r="B707" s="969" t="s">
        <v>1973</v>
      </c>
      <c r="C707" s="243"/>
      <c r="D707" s="249"/>
      <c r="E707" s="350"/>
      <c r="F707" s="244"/>
    </row>
    <row r="708" spans="1:7" s="57" customFormat="1">
      <c r="A708" s="232"/>
      <c r="B708" s="247" t="s">
        <v>1646</v>
      </c>
      <c r="C708" s="243"/>
      <c r="D708" s="249"/>
      <c r="E708" s="350"/>
      <c r="F708" s="244"/>
    </row>
    <row r="709" spans="1:7" s="57" customFormat="1">
      <c r="A709" s="232"/>
      <c r="B709" s="247" t="s">
        <v>446</v>
      </c>
      <c r="C709" s="243"/>
      <c r="D709" s="249"/>
      <c r="E709" s="350"/>
      <c r="F709" s="244"/>
    </row>
    <row r="710" spans="1:7" s="57" customFormat="1">
      <c r="A710" s="285"/>
      <c r="B710" s="59" t="s">
        <v>447</v>
      </c>
      <c r="C710" s="243"/>
      <c r="D710" s="249"/>
      <c r="E710" s="350"/>
      <c r="F710" s="244"/>
    </row>
    <row r="711" spans="1:7" s="57" customFormat="1">
      <c r="A711" s="285"/>
      <c r="B711" s="866" t="s">
        <v>1959</v>
      </c>
      <c r="C711" s="243"/>
      <c r="D711" s="249"/>
      <c r="E711" s="350"/>
      <c r="F711" s="244"/>
    </row>
    <row r="712" spans="1:7" s="57" customFormat="1">
      <c r="A712" s="285"/>
      <c r="B712" s="59"/>
      <c r="C712" s="243"/>
      <c r="D712" s="249"/>
      <c r="E712" s="350"/>
      <c r="F712" s="244"/>
    </row>
    <row r="713" spans="1:7" s="57" customFormat="1" ht="22.5">
      <c r="A713" s="682" t="s">
        <v>1644</v>
      </c>
      <c r="B713" s="683" t="s">
        <v>1645</v>
      </c>
      <c r="C713" s="684">
        <v>1</v>
      </c>
      <c r="D713" s="249"/>
      <c r="E713" s="272"/>
      <c r="F713" s="685">
        <f>+E713*C713</f>
        <v>0</v>
      </c>
    </row>
    <row r="714" spans="1:7" s="57" customFormat="1" ht="45">
      <c r="A714" s="285"/>
      <c r="B714" s="867" t="s">
        <v>1960</v>
      </c>
      <c r="C714" s="243"/>
      <c r="D714" s="249"/>
      <c r="E714" s="350"/>
      <c r="F714" s="244"/>
    </row>
    <row r="715" spans="1:7" s="57" customFormat="1">
      <c r="A715" s="232"/>
      <c r="B715" s="120"/>
      <c r="C715" s="243"/>
      <c r="D715" s="120"/>
      <c r="E715" s="350"/>
      <c r="F715" s="244"/>
    </row>
    <row r="716" spans="1:7">
      <c r="A716" s="85"/>
      <c r="B716" s="286" t="s">
        <v>1918</v>
      </c>
      <c r="C716" s="225"/>
      <c r="D716" s="226"/>
      <c r="E716" s="361"/>
      <c r="F716" s="246"/>
      <c r="G716" s="57"/>
    </row>
    <row r="717" spans="1:7" s="57" customFormat="1">
      <c r="A717" s="89"/>
      <c r="B717" s="120" t="s">
        <v>729</v>
      </c>
      <c r="C717" s="243">
        <v>1</v>
      </c>
      <c r="D717" s="249"/>
      <c r="E717" s="362"/>
      <c r="F717" s="287" t="s">
        <v>730</v>
      </c>
    </row>
    <row r="718" spans="1:7" s="57" customFormat="1">
      <c r="A718" s="89"/>
      <c r="B718" s="120" t="s">
        <v>758</v>
      </c>
      <c r="C718" s="243">
        <v>1</v>
      </c>
      <c r="D718" s="249"/>
      <c r="E718" s="362"/>
      <c r="F718" s="287" t="s">
        <v>730</v>
      </c>
    </row>
    <row r="719" spans="1:7" s="57" customFormat="1" ht="67.5">
      <c r="A719" s="285"/>
      <c r="B719" s="671" t="s">
        <v>1919</v>
      </c>
      <c r="C719" s="243">
        <v>1</v>
      </c>
      <c r="D719" s="249"/>
      <c r="E719" s="362"/>
      <c r="F719" s="287" t="s">
        <v>730</v>
      </c>
    </row>
    <row r="720" spans="1:7">
      <c r="A720" s="218"/>
      <c r="B720" s="255"/>
      <c r="C720" s="209"/>
      <c r="D720" s="219"/>
      <c r="E720" s="363"/>
      <c r="F720" s="220"/>
    </row>
    <row r="721" spans="1:6">
      <c r="A721" s="256"/>
      <c r="B721" s="224" t="s">
        <v>448</v>
      </c>
      <c r="C721" s="257"/>
      <c r="D721" s="258"/>
      <c r="E721" s="364"/>
      <c r="F721" s="259">
        <f>SUM(F40:F720)</f>
        <v>0</v>
      </c>
    </row>
    <row r="722" spans="1:6">
      <c r="A722" s="251"/>
      <c r="B722" s="260" t="s">
        <v>449</v>
      </c>
      <c r="C722" s="253"/>
      <c r="D722" s="252"/>
      <c r="E722" s="365"/>
      <c r="F722" s="254">
        <f>+F721*0.22</f>
        <v>0</v>
      </c>
    </row>
    <row r="723" spans="1:6" ht="13.5" thickBot="1">
      <c r="A723" s="261"/>
      <c r="B723" s="262" t="s">
        <v>450</v>
      </c>
      <c r="C723" s="263"/>
      <c r="D723" s="262"/>
      <c r="E723" s="366"/>
      <c r="F723" s="264">
        <f>SUM(F721:F722)</f>
        <v>0</v>
      </c>
    </row>
    <row r="724" spans="1:6" ht="13.5" thickTop="1"/>
  </sheetData>
  <sheetProtection algorithmName="SHA-512" hashValue="oxGudOiITFJLKQiB8aueaM1ILXs4g5qfmP7CvuZ7BdoqM+r6tz4aDMZLHbtH7vQCG6DNoon1mUku/AFKh0Oumg==" saltValue="YAHqvjs8Elhg/8MaLF0dJA==" spinCount="100000" sheet="1" objects="1" scenarios="1"/>
  <mergeCells count="1">
    <mergeCell ref="B34:C34"/>
  </mergeCells>
  <printOptions horizontalCentered="1"/>
  <pageMargins left="0.35433070866141736" right="0.35433070866141736" top="0.78740157480314965" bottom="0.62992125984251968" header="0.31496062992125984" footer="0.31496062992125984"/>
  <pageSetup paperSize="9" scale="81" orientation="landscape" horizontalDpi="300" verticalDpi="300" r:id="rId1"/>
  <headerFooter>
    <oddFooter>&amp;L&amp;7UKCL - DTS-1F pritličje
ADAPTACIJA IN POVEČANJE PROSTORA ZA NEINVAZIVNE POSEGE&amp;C&amp;7Stran &amp;P od &amp;N&amp;R&amp;7februar 2021</oddFooter>
  </headerFooter>
  <rowBreaks count="11" manualBreakCount="11">
    <brk id="36" max="5" man="1"/>
    <brk id="166" max="5" man="1"/>
    <brk id="207" max="5" man="1"/>
    <brk id="243" max="5" man="1"/>
    <brk id="330" max="5" man="1"/>
    <brk id="373" max="5" man="1"/>
    <brk id="463" max="5" man="1"/>
    <brk id="489" max="5" man="1"/>
    <brk id="516" max="5" man="1"/>
    <brk id="587" max="5" man="1"/>
    <brk id="63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44"/>
  <sheetViews>
    <sheetView view="pageBreakPreview" topLeftCell="A10" zoomScaleNormal="100" zoomScaleSheetLayoutView="100" workbookViewId="0">
      <selection activeCell="B12" sqref="B12"/>
    </sheetView>
  </sheetViews>
  <sheetFormatPr defaultRowHeight="12.75"/>
  <cols>
    <col min="1" max="1" width="9.85546875" style="959" customWidth="1"/>
    <col min="2" max="2" width="61.42578125" style="960" customWidth="1"/>
    <col min="3" max="3" width="3.7109375" style="961" customWidth="1"/>
    <col min="4" max="4" width="41.5703125" style="960" customWidth="1"/>
    <col min="5" max="5" width="14.140625" style="962" customWidth="1"/>
    <col min="6" max="6" width="14.28515625" style="963" customWidth="1"/>
    <col min="7" max="16384" width="9.140625" style="885"/>
  </cols>
  <sheetData>
    <row r="1" spans="1:7">
      <c r="A1" s="879"/>
      <c r="B1" s="869" t="s">
        <v>1969</v>
      </c>
      <c r="C1" s="880"/>
      <c r="D1" s="881"/>
      <c r="E1" s="882"/>
      <c r="F1" s="883"/>
      <c r="G1" s="884"/>
    </row>
    <row r="2" spans="1:7" ht="13.5" customHeight="1">
      <c r="A2" s="886"/>
      <c r="B2" s="866"/>
      <c r="C2" s="887"/>
      <c r="D2" s="888"/>
      <c r="E2" s="889"/>
      <c r="F2" s="890"/>
      <c r="G2" s="891"/>
    </row>
    <row r="3" spans="1:7">
      <c r="A3" s="677"/>
      <c r="B3" s="870" t="s">
        <v>41</v>
      </c>
      <c r="C3" s="892"/>
      <c r="D3" s="210"/>
      <c r="E3" s="351"/>
      <c r="F3" s="893"/>
      <c r="G3" s="891"/>
    </row>
    <row r="4" spans="1:7">
      <c r="A4" s="677"/>
      <c r="B4" s="871" t="s">
        <v>42</v>
      </c>
      <c r="C4" s="892"/>
      <c r="D4" s="210"/>
      <c r="E4" s="351"/>
      <c r="F4" s="893"/>
      <c r="G4" s="891"/>
    </row>
    <row r="5" spans="1:7">
      <c r="A5" s="677"/>
      <c r="B5" s="866" t="s">
        <v>43</v>
      </c>
      <c r="C5" s="892"/>
      <c r="D5" s="210"/>
      <c r="E5" s="351"/>
      <c r="F5" s="893"/>
      <c r="G5" s="891"/>
    </row>
    <row r="6" spans="1:7">
      <c r="A6" s="894"/>
      <c r="B6" s="210" t="s">
        <v>370</v>
      </c>
      <c r="C6" s="892"/>
      <c r="D6" s="210"/>
      <c r="E6" s="351"/>
      <c r="F6" s="893"/>
    </row>
    <row r="7" spans="1:7">
      <c r="A7" s="895"/>
      <c r="B7" s="210" t="s">
        <v>371</v>
      </c>
      <c r="C7" s="892"/>
      <c r="D7" s="210"/>
      <c r="E7" s="351"/>
      <c r="F7" s="893"/>
    </row>
    <row r="8" spans="1:7">
      <c r="A8" s="895"/>
      <c r="B8" s="210" t="s">
        <v>372</v>
      </c>
      <c r="C8" s="892"/>
      <c r="D8" s="210"/>
      <c r="E8" s="351"/>
      <c r="F8" s="893"/>
    </row>
    <row r="9" spans="1:7">
      <c r="A9" s="677"/>
      <c r="B9" s="866" t="s">
        <v>45</v>
      </c>
      <c r="C9" s="892"/>
      <c r="D9" s="210"/>
      <c r="E9" s="351"/>
      <c r="F9" s="893"/>
      <c r="G9" s="891"/>
    </row>
    <row r="10" spans="1:7">
      <c r="A10" s="894"/>
      <c r="B10" s="210" t="s">
        <v>520</v>
      </c>
      <c r="C10" s="892"/>
      <c r="D10" s="210"/>
      <c r="E10" s="351"/>
      <c r="F10" s="893"/>
    </row>
    <row r="11" spans="1:7" ht="12.75" customHeight="1">
      <c r="A11" s="896"/>
      <c r="B11" s="877" t="s">
        <v>369</v>
      </c>
      <c r="C11" s="895"/>
      <c r="D11" s="895"/>
      <c r="E11" s="351"/>
      <c r="F11" s="893"/>
    </row>
    <row r="12" spans="1:7">
      <c r="A12" s="897"/>
      <c r="B12" s="866" t="s">
        <v>759</v>
      </c>
      <c r="C12" s="898"/>
      <c r="D12" s="866"/>
      <c r="E12" s="351"/>
      <c r="F12" s="899"/>
      <c r="G12" s="891"/>
    </row>
    <row r="13" spans="1:7">
      <c r="A13" s="897"/>
      <c r="B13" s="866" t="s">
        <v>1961</v>
      </c>
      <c r="C13" s="898"/>
      <c r="D13" s="866"/>
      <c r="E13" s="351"/>
      <c r="F13" s="899"/>
      <c r="G13" s="891"/>
    </row>
    <row r="14" spans="1:7">
      <c r="A14" s="897"/>
      <c r="B14" s="878" t="s">
        <v>1963</v>
      </c>
      <c r="C14" s="898"/>
      <c r="D14" s="866"/>
      <c r="E14" s="351"/>
      <c r="F14" s="899"/>
      <c r="G14" s="891"/>
    </row>
    <row r="15" spans="1:7">
      <c r="A15" s="886"/>
      <c r="B15" s="872" t="s">
        <v>577</v>
      </c>
      <c r="C15" s="900"/>
      <c r="D15" s="881"/>
      <c r="E15" s="351"/>
      <c r="F15" s="883"/>
      <c r="G15" s="884"/>
    </row>
    <row r="16" spans="1:7">
      <c r="A16" s="886"/>
      <c r="B16" s="873" t="s">
        <v>46</v>
      </c>
      <c r="C16" s="900"/>
      <c r="D16" s="881"/>
      <c r="E16" s="351"/>
      <c r="F16" s="883"/>
      <c r="G16" s="884"/>
    </row>
    <row r="17" spans="1:7">
      <c r="A17" s="886"/>
      <c r="B17" s="874" t="s">
        <v>47</v>
      </c>
      <c r="C17" s="900"/>
      <c r="D17" s="881"/>
      <c r="E17" s="351"/>
      <c r="F17" s="883"/>
      <c r="G17" s="884"/>
    </row>
    <row r="18" spans="1:7">
      <c r="A18" s="886"/>
      <c r="B18" s="875"/>
      <c r="C18" s="900"/>
      <c r="D18" s="881"/>
      <c r="E18" s="882"/>
      <c r="F18" s="883"/>
      <c r="G18" s="884"/>
    </row>
    <row r="19" spans="1:7">
      <c r="A19" s="901" t="s">
        <v>31</v>
      </c>
      <c r="B19" s="902" t="s">
        <v>32</v>
      </c>
      <c r="C19" s="903" t="s">
        <v>1965</v>
      </c>
      <c r="D19" s="904"/>
      <c r="E19" s="904" t="s">
        <v>1966</v>
      </c>
      <c r="F19" s="904" t="s">
        <v>35</v>
      </c>
    </row>
    <row r="20" spans="1:7">
      <c r="A20" s="905"/>
      <c r="B20" s="964" t="s">
        <v>230</v>
      </c>
      <c r="C20" s="906"/>
      <c r="D20" s="907"/>
      <c r="E20" s="908"/>
      <c r="F20" s="909"/>
    </row>
    <row r="21" spans="1:7">
      <c r="A21" s="910" t="s">
        <v>231</v>
      </c>
      <c r="B21" s="911" t="s">
        <v>232</v>
      </c>
      <c r="C21" s="912"/>
      <c r="D21" s="913"/>
      <c r="E21" s="351"/>
      <c r="F21" s="914"/>
    </row>
    <row r="22" spans="1:7">
      <c r="A22" s="915"/>
      <c r="B22" s="916" t="s">
        <v>1962</v>
      </c>
      <c r="C22" s="895"/>
      <c r="D22" s="895"/>
      <c r="E22" s="917"/>
      <c r="F22" s="893"/>
    </row>
    <row r="23" spans="1:7">
      <c r="A23" s="896"/>
      <c r="B23" s="878" t="s">
        <v>634</v>
      </c>
      <c r="C23" s="918" t="s">
        <v>633</v>
      </c>
      <c r="D23" s="892" t="s">
        <v>630</v>
      </c>
      <c r="E23" s="919"/>
      <c r="F23" s="865">
        <f>C23*E23</f>
        <v>0</v>
      </c>
    </row>
    <row r="24" spans="1:7">
      <c r="A24" s="920"/>
      <c r="B24" s="965"/>
      <c r="C24" s="921"/>
      <c r="D24" s="921"/>
      <c r="E24" s="922" t="s">
        <v>722</v>
      </c>
      <c r="F24" s="921"/>
    </row>
    <row r="25" spans="1:7">
      <c r="A25" s="923"/>
      <c r="B25" s="910" t="s">
        <v>358</v>
      </c>
      <c r="C25" s="924"/>
      <c r="D25" s="866"/>
      <c r="E25" s="876"/>
      <c r="F25" s="925"/>
    </row>
    <row r="26" spans="1:7">
      <c r="A26" s="682" t="s">
        <v>359</v>
      </c>
      <c r="B26" s="913" t="s">
        <v>514</v>
      </c>
      <c r="C26" s="892"/>
      <c r="D26" s="210"/>
      <c r="E26" s="351"/>
      <c r="F26" s="893"/>
    </row>
    <row r="27" spans="1:7">
      <c r="A27" s="682"/>
      <c r="B27" s="913" t="s">
        <v>515</v>
      </c>
      <c r="C27" s="892"/>
      <c r="D27" s="210"/>
      <c r="E27" s="351"/>
      <c r="F27" s="893"/>
    </row>
    <row r="28" spans="1:7">
      <c r="A28" s="915"/>
      <c r="B28" s="916" t="s">
        <v>1962</v>
      </c>
      <c r="C28" s="895"/>
      <c r="D28" s="895"/>
      <c r="E28" s="917"/>
      <c r="F28" s="893"/>
    </row>
    <row r="29" spans="1:7">
      <c r="A29" s="896"/>
      <c r="B29" s="878" t="s">
        <v>634</v>
      </c>
      <c r="C29" s="918" t="s">
        <v>633</v>
      </c>
      <c r="D29" s="892" t="s">
        <v>630</v>
      </c>
      <c r="E29" s="919"/>
      <c r="F29" s="865">
        <f>C29*E29</f>
        <v>0</v>
      </c>
    </row>
    <row r="30" spans="1:7">
      <c r="A30" s="896"/>
      <c r="B30" s="878"/>
      <c r="C30" s="918"/>
      <c r="D30" s="926"/>
      <c r="E30" s="927" t="s">
        <v>722</v>
      </c>
      <c r="F30" s="865"/>
    </row>
    <row r="31" spans="1:7">
      <c r="A31" s="928"/>
      <c r="B31" s="911" t="s">
        <v>609</v>
      </c>
      <c r="C31" s="929"/>
      <c r="D31" s="930"/>
      <c r="E31" s="931"/>
      <c r="F31" s="932"/>
      <c r="G31" s="891"/>
    </row>
    <row r="32" spans="1:7">
      <c r="A32" s="682" t="s">
        <v>162</v>
      </c>
      <c r="B32" s="913" t="s">
        <v>163</v>
      </c>
      <c r="C32" s="892"/>
      <c r="D32" s="933"/>
      <c r="E32" s="351"/>
      <c r="F32" s="893"/>
      <c r="G32" s="891"/>
    </row>
    <row r="33" spans="1:7">
      <c r="A33" s="915"/>
      <c r="B33" s="916" t="s">
        <v>1962</v>
      </c>
      <c r="C33" s="895"/>
      <c r="D33" s="895"/>
      <c r="E33" s="917"/>
      <c r="F33" s="893"/>
    </row>
    <row r="34" spans="1:7">
      <c r="A34" s="896"/>
      <c r="B34" s="878" t="s">
        <v>634</v>
      </c>
      <c r="C34" s="918" t="s">
        <v>633</v>
      </c>
      <c r="D34" s="892" t="s">
        <v>630</v>
      </c>
      <c r="E34" s="919"/>
      <c r="F34" s="865">
        <f>C34*E34</f>
        <v>0</v>
      </c>
    </row>
    <row r="35" spans="1:7">
      <c r="A35" s="940"/>
      <c r="B35" s="940"/>
      <c r="C35" s="926"/>
      <c r="D35" s="934"/>
      <c r="E35" s="935" t="s">
        <v>722</v>
      </c>
      <c r="F35" s="936"/>
      <c r="G35" s="891"/>
    </row>
    <row r="36" spans="1:7">
      <c r="A36" s="682" t="s">
        <v>211</v>
      </c>
      <c r="B36" s="913" t="s">
        <v>1967</v>
      </c>
      <c r="C36" s="924"/>
      <c r="D36" s="866"/>
      <c r="E36" s="876"/>
      <c r="F36" s="925"/>
      <c r="G36" s="891"/>
    </row>
    <row r="37" spans="1:7">
      <c r="A37" s="915"/>
      <c r="B37" s="916" t="s">
        <v>1962</v>
      </c>
      <c r="C37" s="895"/>
      <c r="D37" s="895"/>
      <c r="E37" s="917"/>
      <c r="F37" s="893"/>
    </row>
    <row r="38" spans="1:7">
      <c r="A38" s="896"/>
      <c r="B38" s="878" t="s">
        <v>634</v>
      </c>
      <c r="C38" s="918" t="s">
        <v>633</v>
      </c>
      <c r="D38" s="892" t="s">
        <v>630</v>
      </c>
      <c r="E38" s="919"/>
      <c r="F38" s="865">
        <f>C38*E38</f>
        <v>0</v>
      </c>
    </row>
    <row r="39" spans="1:7">
      <c r="A39" s="937"/>
      <c r="B39" s="938"/>
      <c r="C39" s="926"/>
      <c r="D39" s="926"/>
      <c r="E39" s="935" t="s">
        <v>722</v>
      </c>
      <c r="F39" s="939"/>
    </row>
    <row r="40" spans="1:7">
      <c r="A40" s="940"/>
      <c r="B40" s="941"/>
      <c r="C40" s="926"/>
      <c r="D40" s="942"/>
      <c r="E40" s="363"/>
      <c r="F40" s="936"/>
    </row>
    <row r="41" spans="1:7">
      <c r="A41" s="943"/>
      <c r="B41" s="944" t="s">
        <v>448</v>
      </c>
      <c r="C41" s="945"/>
      <c r="D41" s="946"/>
      <c r="E41" s="947"/>
      <c r="F41" s="948">
        <f>SUM(F21:F40)</f>
        <v>0</v>
      </c>
    </row>
    <row r="42" spans="1:7">
      <c r="A42" s="949"/>
      <c r="B42" s="950" t="s">
        <v>449</v>
      </c>
      <c r="C42" s="951"/>
      <c r="D42" s="952"/>
      <c r="E42" s="935"/>
      <c r="F42" s="953">
        <f>+F41*0.22</f>
        <v>0</v>
      </c>
    </row>
    <row r="43" spans="1:7" ht="13.5" thickBot="1">
      <c r="A43" s="954"/>
      <c r="B43" s="955" t="s">
        <v>450</v>
      </c>
      <c r="C43" s="956"/>
      <c r="D43" s="955"/>
      <c r="E43" s="957"/>
      <c r="F43" s="958">
        <f>SUM(F41:F42)</f>
        <v>0</v>
      </c>
    </row>
    <row r="44" spans="1:7" ht="13.5" thickTop="1"/>
  </sheetData>
  <sheetProtection algorithmName="SHA-512" hashValue="SxCFgqRClXvJI+le1eLZGzCD6cu5BAaKeey5FSwURcJl6oSs8VCgudM85hEXXIzOP5U4ydZ+VPLMLr3kxES4sA==" saltValue="0B+d0zQ+GtP1LFx9Y7ubrQ==" spinCount="100000" sheet="1" objects="1" scenarios="1"/>
  <printOptions horizontalCentered="1"/>
  <pageMargins left="0.35433070866141736" right="0.35433070866141736" top="0.78740157480314965" bottom="0.62992125984251968" header="0.31496062992125984" footer="0.31496062992125984"/>
  <pageSetup paperSize="9" scale="85" orientation="landscape" horizontalDpi="300" verticalDpi="300" r:id="rId1"/>
  <headerFooter>
    <oddFooter>&amp;L&amp;7UKCL - DTS-1F pritličje
ADAPTACIJA IN POVEČANJE PROSTORA ZA NEINVAZIVNE POSEGE&amp;C&amp;7Stran &amp;P od &amp;N&amp;R&amp;7februar 2021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944"/>
  <sheetViews>
    <sheetView view="pageBreakPreview" zoomScaleNormal="100" zoomScaleSheetLayoutView="100" workbookViewId="0">
      <selection activeCell="B4" sqref="B4"/>
    </sheetView>
  </sheetViews>
  <sheetFormatPr defaultRowHeight="12.75"/>
  <cols>
    <col min="1" max="1" width="9.85546875" style="670" customWidth="1"/>
    <col min="2" max="2" width="61.42578125" style="380" customWidth="1"/>
    <col min="3" max="3" width="3.7109375" style="379" customWidth="1"/>
    <col min="4" max="4" width="31" style="380" customWidth="1"/>
    <col min="5" max="5" width="14.42578125" style="381" customWidth="1"/>
    <col min="6" max="6" width="15" style="382" customWidth="1"/>
    <col min="7" max="16384" width="9.140625" style="383"/>
  </cols>
  <sheetData>
    <row r="1" spans="1:6">
      <c r="A1" s="377" t="s">
        <v>766</v>
      </c>
      <c r="B1" s="378" t="s">
        <v>767</v>
      </c>
    </row>
    <row r="2" spans="1:6">
      <c r="A2" s="383"/>
      <c r="B2" s="384" t="s">
        <v>768</v>
      </c>
      <c r="C2" s="385"/>
      <c r="D2" s="386"/>
      <c r="E2" s="387"/>
      <c r="F2" s="388"/>
    </row>
    <row r="3" spans="1:6" s="391" customFormat="1">
      <c r="A3" s="389" t="s">
        <v>166</v>
      </c>
      <c r="B3" s="390" t="s">
        <v>769</v>
      </c>
      <c r="C3" s="385"/>
      <c r="D3" s="386"/>
      <c r="E3" s="387"/>
      <c r="F3" s="388"/>
    </row>
    <row r="4" spans="1:6" s="391" customFormat="1">
      <c r="A4" s="389" t="s">
        <v>770</v>
      </c>
      <c r="B4" s="390" t="s">
        <v>771</v>
      </c>
      <c r="C4" s="385"/>
      <c r="D4" s="386"/>
      <c r="E4" s="387"/>
      <c r="F4" s="388"/>
    </row>
    <row r="5" spans="1:6" s="391" customFormat="1">
      <c r="A5" s="389" t="s">
        <v>772</v>
      </c>
      <c r="B5" s="390" t="s">
        <v>773</v>
      </c>
      <c r="C5" s="385"/>
      <c r="D5" s="386"/>
      <c r="E5" s="387"/>
      <c r="F5" s="388"/>
    </row>
    <row r="6" spans="1:6" s="391" customFormat="1">
      <c r="A6" s="392" t="s">
        <v>774</v>
      </c>
      <c r="B6" s="386" t="s">
        <v>775</v>
      </c>
      <c r="C6" s="385"/>
      <c r="D6" s="386"/>
      <c r="E6" s="387"/>
      <c r="F6" s="388"/>
    </row>
    <row r="7" spans="1:6" s="391" customFormat="1">
      <c r="A7" s="392" t="s">
        <v>776</v>
      </c>
      <c r="B7" s="386" t="s">
        <v>777</v>
      </c>
      <c r="C7" s="385"/>
      <c r="D7" s="386"/>
      <c r="E7" s="387"/>
      <c r="F7" s="388"/>
    </row>
    <row r="8" spans="1:6" s="391" customFormat="1">
      <c r="A8" s="392" t="s">
        <v>778</v>
      </c>
      <c r="B8" s="393" t="s">
        <v>779</v>
      </c>
      <c r="C8" s="385"/>
      <c r="D8" s="386"/>
      <c r="E8" s="387"/>
      <c r="F8" s="388"/>
    </row>
    <row r="9" spans="1:6" s="391" customFormat="1">
      <c r="A9" s="389" t="s">
        <v>780</v>
      </c>
      <c r="B9" s="394" t="s">
        <v>781</v>
      </c>
      <c r="C9" s="385"/>
      <c r="D9" s="386"/>
      <c r="E9" s="387"/>
      <c r="F9" s="388"/>
    </row>
    <row r="10" spans="1:6" s="391" customFormat="1">
      <c r="A10" s="395" t="s">
        <v>782</v>
      </c>
      <c r="B10" s="386" t="s">
        <v>783</v>
      </c>
      <c r="C10" s="385"/>
      <c r="D10" s="386"/>
      <c r="E10" s="387"/>
      <c r="F10" s="388"/>
    </row>
    <row r="11" spans="1:6" s="391" customFormat="1">
      <c r="A11" s="392" t="s">
        <v>784</v>
      </c>
      <c r="B11" s="394" t="s">
        <v>785</v>
      </c>
      <c r="C11" s="385"/>
      <c r="D11" s="386"/>
      <c r="E11" s="387"/>
      <c r="F11" s="388"/>
    </row>
    <row r="12" spans="1:6">
      <c r="A12" s="396" t="s">
        <v>786</v>
      </c>
      <c r="B12" s="397" t="s">
        <v>787</v>
      </c>
      <c r="C12" s="385"/>
      <c r="D12" s="386"/>
      <c r="E12" s="387"/>
      <c r="F12" s="388"/>
    </row>
    <row r="13" spans="1:6">
      <c r="A13" s="392" t="s">
        <v>788</v>
      </c>
      <c r="B13" s="394" t="s">
        <v>789</v>
      </c>
      <c r="C13" s="385"/>
      <c r="D13" s="386"/>
      <c r="E13" s="387"/>
      <c r="F13" s="388"/>
    </row>
    <row r="14" spans="1:6">
      <c r="A14" s="392"/>
      <c r="B14" s="398"/>
      <c r="C14" s="399"/>
      <c r="D14" s="400"/>
      <c r="E14" s="401"/>
      <c r="F14" s="388"/>
    </row>
    <row r="15" spans="1:6">
      <c r="A15" s="399" t="s">
        <v>790</v>
      </c>
      <c r="B15" s="402" t="s">
        <v>27</v>
      </c>
      <c r="C15" s="403"/>
    </row>
    <row r="16" spans="1:6">
      <c r="A16" s="404" t="s">
        <v>22</v>
      </c>
      <c r="B16" s="405" t="s">
        <v>791</v>
      </c>
      <c r="C16" s="406"/>
    </row>
    <row r="17" spans="1:6" s="410" customFormat="1" ht="11.25">
      <c r="A17" s="407"/>
      <c r="B17" s="408" t="s">
        <v>792</v>
      </c>
      <c r="C17" s="409"/>
      <c r="D17" s="380"/>
      <c r="E17" s="381"/>
      <c r="F17" s="382"/>
    </row>
    <row r="18" spans="1:6" s="410" customFormat="1" ht="11.25">
      <c r="A18" s="404" t="s">
        <v>23</v>
      </c>
      <c r="B18" s="408" t="s">
        <v>793</v>
      </c>
      <c r="C18" s="409"/>
      <c r="D18" s="380"/>
      <c r="E18" s="381"/>
      <c r="F18" s="382"/>
    </row>
    <row r="19" spans="1:6" s="410" customFormat="1" ht="11.25">
      <c r="A19" s="407"/>
      <c r="B19" s="408" t="s">
        <v>794</v>
      </c>
      <c r="C19" s="409"/>
      <c r="D19" s="380"/>
      <c r="E19" s="381"/>
      <c r="F19" s="382"/>
    </row>
    <row r="20" spans="1:6" s="410" customFormat="1" ht="11.25">
      <c r="A20" s="407"/>
      <c r="B20" s="1006" t="s">
        <v>795</v>
      </c>
      <c r="C20" s="1006"/>
      <c r="D20" s="1006"/>
      <c r="E20" s="381"/>
      <c r="F20" s="382"/>
    </row>
    <row r="21" spans="1:6" s="410" customFormat="1" ht="11.25">
      <c r="A21" s="404" t="s">
        <v>24</v>
      </c>
      <c r="B21" s="1006" t="s">
        <v>796</v>
      </c>
      <c r="C21" s="1006"/>
      <c r="D21" s="1006"/>
      <c r="E21" s="381"/>
      <c r="F21" s="382"/>
    </row>
    <row r="22" spans="1:6" s="410" customFormat="1" ht="11.25">
      <c r="A22" s="404" t="s">
        <v>797</v>
      </c>
      <c r="B22" s="1006" t="s">
        <v>798</v>
      </c>
      <c r="C22" s="1006"/>
      <c r="D22" s="1006"/>
      <c r="E22" s="381"/>
      <c r="F22" s="382"/>
    </row>
    <row r="23" spans="1:6" s="410" customFormat="1" ht="11.25">
      <c r="A23" s="404" t="s">
        <v>799</v>
      </c>
      <c r="B23" s="405" t="s">
        <v>800</v>
      </c>
      <c r="C23" s="406"/>
      <c r="D23" s="380"/>
      <c r="E23" s="381"/>
      <c r="F23" s="382"/>
    </row>
    <row r="24" spans="1:6" s="410" customFormat="1" ht="11.25">
      <c r="A24" s="407"/>
      <c r="B24" s="1006" t="s">
        <v>801</v>
      </c>
      <c r="C24" s="1006"/>
      <c r="D24" s="1006"/>
      <c r="E24" s="381"/>
      <c r="F24" s="382"/>
    </row>
    <row r="25" spans="1:6" s="410" customFormat="1" ht="11.25">
      <c r="A25" s="404" t="s">
        <v>802</v>
      </c>
      <c r="B25" s="405" t="s">
        <v>803</v>
      </c>
      <c r="C25" s="406"/>
      <c r="D25" s="380"/>
      <c r="E25" s="381"/>
      <c r="F25" s="382"/>
    </row>
    <row r="26" spans="1:6" s="410" customFormat="1" ht="11.25">
      <c r="A26" s="407"/>
      <c r="B26" s="408" t="s">
        <v>804</v>
      </c>
      <c r="C26" s="409"/>
      <c r="D26" s="380"/>
      <c r="E26" s="381"/>
      <c r="F26" s="382"/>
    </row>
    <row r="27" spans="1:6" s="410" customFormat="1" ht="11.25">
      <c r="A27" s="404" t="s">
        <v>805</v>
      </c>
      <c r="B27" s="405" t="s">
        <v>806</v>
      </c>
      <c r="C27" s="406"/>
      <c r="D27" s="380"/>
      <c r="E27" s="381"/>
      <c r="F27" s="382"/>
    </row>
    <row r="28" spans="1:6" s="410" customFormat="1" ht="11.25">
      <c r="A28" s="411"/>
      <c r="B28" s="1006" t="s">
        <v>807</v>
      </c>
      <c r="C28" s="1006"/>
      <c r="D28" s="1006"/>
      <c r="E28" s="381"/>
      <c r="F28" s="382"/>
    </row>
    <row r="29" spans="1:6" s="410" customFormat="1" ht="11.25">
      <c r="A29" s="411"/>
      <c r="B29" s="380"/>
      <c r="C29" s="403"/>
      <c r="D29" s="380"/>
      <c r="E29" s="381"/>
      <c r="F29" s="382"/>
    </row>
    <row r="30" spans="1:6" s="410" customFormat="1" ht="11.25">
      <c r="A30" s="389" t="s">
        <v>808</v>
      </c>
      <c r="B30" s="405" t="s">
        <v>809</v>
      </c>
      <c r="C30" s="406"/>
      <c r="D30" s="380"/>
      <c r="E30" s="381"/>
      <c r="F30" s="382"/>
    </row>
    <row r="31" spans="1:6" s="410" customFormat="1" ht="11.25">
      <c r="A31" s="389" t="s">
        <v>810</v>
      </c>
      <c r="B31" s="412" t="s">
        <v>811</v>
      </c>
      <c r="C31" s="413"/>
      <c r="D31" s="380"/>
      <c r="E31" s="381"/>
      <c r="F31" s="382"/>
    </row>
    <row r="32" spans="1:6" s="410" customFormat="1" ht="11.25">
      <c r="A32" s="414"/>
      <c r="B32" s="1005" t="s">
        <v>812</v>
      </c>
      <c r="C32" s="1005"/>
      <c r="D32" s="1005"/>
      <c r="E32" s="381"/>
      <c r="F32" s="382"/>
    </row>
    <row r="33" spans="1:6" s="380" customFormat="1" ht="11.25">
      <c r="A33" s="414"/>
      <c r="B33" s="415" t="s">
        <v>813</v>
      </c>
      <c r="C33" s="409"/>
      <c r="E33" s="381"/>
      <c r="F33" s="382"/>
    </row>
    <row r="34" spans="1:6" s="380" customFormat="1" ht="11.25">
      <c r="A34" s="414"/>
      <c r="B34" s="416" t="s">
        <v>814</v>
      </c>
      <c r="C34" s="417"/>
      <c r="E34" s="381"/>
      <c r="F34" s="382"/>
    </row>
    <row r="35" spans="1:6" s="380" customFormat="1" ht="11.25">
      <c r="A35" s="414"/>
      <c r="B35" s="418" t="s">
        <v>815</v>
      </c>
      <c r="C35" s="419"/>
      <c r="E35" s="381"/>
      <c r="F35" s="382"/>
    </row>
    <row r="36" spans="1:6" s="380" customFormat="1" ht="11.25">
      <c r="A36" s="414"/>
      <c r="B36" s="420" t="s">
        <v>816</v>
      </c>
      <c r="C36" s="421"/>
      <c r="E36" s="381"/>
      <c r="F36" s="382"/>
    </row>
    <row r="37" spans="1:6" s="380" customFormat="1" ht="11.25">
      <c r="A37" s="414"/>
      <c r="B37" s="422" t="s">
        <v>817</v>
      </c>
      <c r="C37" s="419"/>
      <c r="E37" s="381"/>
      <c r="F37" s="382"/>
    </row>
    <row r="38" spans="1:6" s="380" customFormat="1" ht="11.25">
      <c r="A38" s="414"/>
      <c r="B38" s="423" t="s">
        <v>818</v>
      </c>
      <c r="C38" s="419"/>
      <c r="E38" s="381"/>
      <c r="F38" s="382"/>
    </row>
    <row r="39" spans="1:6" s="380" customFormat="1" ht="11.25">
      <c r="A39" s="389" t="s">
        <v>819</v>
      </c>
      <c r="B39" s="412" t="s">
        <v>820</v>
      </c>
      <c r="C39" s="413"/>
      <c r="E39" s="381"/>
      <c r="F39" s="382"/>
    </row>
    <row r="40" spans="1:6" s="380" customFormat="1" ht="11.25">
      <c r="A40" s="424"/>
      <c r="B40" s="412" t="s">
        <v>821</v>
      </c>
      <c r="C40" s="409"/>
      <c r="E40" s="381"/>
      <c r="F40" s="382"/>
    </row>
    <row r="41" spans="1:6" s="380" customFormat="1" ht="11.25">
      <c r="A41" s="424"/>
      <c r="B41" s="405" t="s">
        <v>822</v>
      </c>
      <c r="C41" s="409"/>
      <c r="E41" s="381"/>
      <c r="F41" s="382"/>
    </row>
    <row r="42" spans="1:6" s="380" customFormat="1" ht="11.25">
      <c r="A42" s="424"/>
      <c r="B42" s="405" t="s">
        <v>823</v>
      </c>
      <c r="C42" s="409"/>
      <c r="E42" s="381"/>
      <c r="F42" s="382"/>
    </row>
    <row r="43" spans="1:6" s="380" customFormat="1" ht="11.25">
      <c r="A43" s="389" t="s">
        <v>824</v>
      </c>
      <c r="B43" s="394" t="s">
        <v>825</v>
      </c>
      <c r="C43" s="409"/>
      <c r="E43" s="381"/>
      <c r="F43" s="382"/>
    </row>
    <row r="44" spans="1:6" s="380" customFormat="1" ht="11.25">
      <c r="A44" s="424"/>
      <c r="B44" s="394" t="s">
        <v>826</v>
      </c>
      <c r="C44" s="409"/>
      <c r="E44" s="381"/>
      <c r="F44" s="382"/>
    </row>
    <row r="45" spans="1:6" s="380" customFormat="1" ht="11.25">
      <c r="A45" s="389" t="s">
        <v>827</v>
      </c>
      <c r="B45" s="394" t="s">
        <v>828</v>
      </c>
      <c r="C45" s="409"/>
      <c r="E45" s="381"/>
      <c r="F45" s="382"/>
    </row>
    <row r="46" spans="1:6" s="380" customFormat="1" ht="11.25">
      <c r="A46" s="424"/>
      <c r="B46" s="425"/>
      <c r="C46" s="409"/>
      <c r="E46" s="381"/>
      <c r="F46" s="382"/>
    </row>
    <row r="47" spans="1:6" s="380" customFormat="1" ht="11.25">
      <c r="A47" s="389" t="s">
        <v>829</v>
      </c>
      <c r="B47" s="405" t="s">
        <v>830</v>
      </c>
      <c r="C47" s="409"/>
      <c r="E47" s="381"/>
      <c r="F47" s="382"/>
    </row>
    <row r="48" spans="1:6" s="380" customFormat="1" ht="11.25">
      <c r="A48" s="414"/>
      <c r="B48" s="420" t="s">
        <v>831</v>
      </c>
      <c r="C48" s="409"/>
      <c r="E48" s="381"/>
      <c r="F48" s="382"/>
    </row>
    <row r="49" spans="1:6" s="380" customFormat="1" ht="11.25">
      <c r="A49" s="389" t="s">
        <v>832</v>
      </c>
      <c r="B49" s="405" t="s">
        <v>833</v>
      </c>
      <c r="C49" s="409"/>
      <c r="E49" s="381"/>
      <c r="F49" s="382"/>
    </row>
    <row r="50" spans="1:6" s="380" customFormat="1" ht="11.25">
      <c r="A50" s="389" t="s">
        <v>834</v>
      </c>
      <c r="B50" s="426" t="s">
        <v>835</v>
      </c>
      <c r="C50" s="409"/>
      <c r="E50" s="381"/>
      <c r="F50" s="382"/>
    </row>
    <row r="51" spans="1:6" s="380" customFormat="1" ht="11.25">
      <c r="A51" s="414"/>
      <c r="B51" s="426" t="s">
        <v>836</v>
      </c>
      <c r="C51" s="409"/>
      <c r="E51" s="381"/>
      <c r="F51" s="382"/>
    </row>
    <row r="52" spans="1:6" s="380" customFormat="1" ht="11.25">
      <c r="A52" s="389" t="s">
        <v>837</v>
      </c>
      <c r="B52" s="412" t="s">
        <v>838</v>
      </c>
      <c r="C52" s="409"/>
      <c r="E52" s="381"/>
      <c r="F52" s="382"/>
    </row>
    <row r="53" spans="1:6" s="380" customFormat="1" ht="11.25">
      <c r="A53" s="389"/>
      <c r="B53" s="412" t="s">
        <v>839</v>
      </c>
      <c r="C53" s="409"/>
      <c r="E53" s="381"/>
      <c r="F53" s="382"/>
    </row>
    <row r="54" spans="1:6" s="380" customFormat="1" ht="11.25">
      <c r="A54" s="389" t="s">
        <v>840</v>
      </c>
      <c r="B54" s="412" t="s">
        <v>841</v>
      </c>
      <c r="C54" s="409"/>
      <c r="E54" s="381"/>
      <c r="F54" s="382"/>
    </row>
    <row r="55" spans="1:6" s="380" customFormat="1" ht="11.25">
      <c r="A55" s="389" t="s">
        <v>842</v>
      </c>
      <c r="B55" s="412" t="s">
        <v>843</v>
      </c>
      <c r="C55" s="409"/>
      <c r="E55" s="381"/>
      <c r="F55" s="382"/>
    </row>
    <row r="56" spans="1:6" s="380" customFormat="1" ht="11.25">
      <c r="A56" s="424"/>
      <c r="B56" s="405" t="s">
        <v>844</v>
      </c>
      <c r="C56" s="409"/>
      <c r="E56" s="381"/>
      <c r="F56" s="382"/>
    </row>
    <row r="57" spans="1:6" s="380" customFormat="1" ht="11.25">
      <c r="A57" s="424"/>
      <c r="B57" s="405" t="s">
        <v>845</v>
      </c>
      <c r="C57" s="409"/>
      <c r="E57" s="381"/>
      <c r="F57" s="382"/>
    </row>
    <row r="58" spans="1:6" s="380" customFormat="1" ht="11.25">
      <c r="A58" s="427"/>
      <c r="B58" s="425"/>
      <c r="C58" s="409"/>
      <c r="E58" s="381"/>
      <c r="F58" s="382"/>
    </row>
    <row r="59" spans="1:6" s="380" customFormat="1" ht="11.25">
      <c r="A59" s="428" t="s">
        <v>846</v>
      </c>
      <c r="B59" s="429" t="s">
        <v>847</v>
      </c>
      <c r="C59" s="409"/>
      <c r="E59" s="381"/>
      <c r="F59" s="382"/>
    </row>
    <row r="60" spans="1:6" s="380" customFormat="1" ht="11.25">
      <c r="A60" s="389" t="s">
        <v>28</v>
      </c>
      <c r="B60" s="405" t="s">
        <v>848</v>
      </c>
      <c r="C60" s="409"/>
      <c r="E60" s="381"/>
      <c r="F60" s="382"/>
    </row>
    <row r="61" spans="1:6" s="380" customFormat="1" ht="11.25">
      <c r="A61" s="389" t="s">
        <v>25</v>
      </c>
      <c r="B61" s="405" t="s">
        <v>849</v>
      </c>
      <c r="C61" s="409"/>
      <c r="E61" s="381"/>
      <c r="F61" s="382"/>
    </row>
    <row r="62" spans="1:6" s="380" customFormat="1" ht="11.25">
      <c r="A62" s="427"/>
      <c r="B62" s="405" t="s">
        <v>850</v>
      </c>
      <c r="C62" s="409"/>
      <c r="E62" s="381"/>
      <c r="F62" s="382"/>
    </row>
    <row r="63" spans="1:6" s="380" customFormat="1" ht="11.25">
      <c r="A63" s="427"/>
      <c r="B63" s="405"/>
      <c r="C63" s="409"/>
      <c r="E63" s="381"/>
      <c r="F63" s="382"/>
    </row>
    <row r="64" spans="1:6" s="380" customFormat="1" ht="11.25">
      <c r="A64" s="428" t="s">
        <v>851</v>
      </c>
      <c r="B64" s="429" t="s">
        <v>852</v>
      </c>
      <c r="C64" s="409"/>
      <c r="E64" s="381"/>
      <c r="F64" s="382"/>
    </row>
    <row r="65" spans="1:6" s="380" customFormat="1" ht="11.25">
      <c r="A65" s="389" t="s">
        <v>28</v>
      </c>
      <c r="B65" s="405" t="s">
        <v>853</v>
      </c>
      <c r="C65" s="409"/>
      <c r="E65" s="381"/>
      <c r="F65" s="382"/>
    </row>
    <row r="66" spans="1:6" s="380" customFormat="1" ht="11.25">
      <c r="A66" s="389" t="s">
        <v>25</v>
      </c>
      <c r="B66" s="405" t="s">
        <v>854</v>
      </c>
      <c r="C66" s="409"/>
      <c r="E66" s="381"/>
      <c r="F66" s="382"/>
    </row>
    <row r="67" spans="1:6" s="380" customFormat="1" ht="11.25">
      <c r="A67" s="389" t="s">
        <v>26</v>
      </c>
      <c r="B67" s="405" t="s">
        <v>855</v>
      </c>
      <c r="C67" s="409"/>
      <c r="E67" s="381"/>
      <c r="F67" s="382"/>
    </row>
    <row r="68" spans="1:6" s="380" customFormat="1" ht="11.25">
      <c r="A68" s="389" t="s">
        <v>29</v>
      </c>
      <c r="B68" s="405" t="s">
        <v>856</v>
      </c>
      <c r="C68" s="409"/>
      <c r="E68" s="381"/>
      <c r="F68" s="382"/>
    </row>
    <row r="69" spans="1:6" s="380" customFormat="1" ht="11.25">
      <c r="A69" s="389" t="s">
        <v>30</v>
      </c>
      <c r="B69" s="405" t="s">
        <v>857</v>
      </c>
      <c r="C69" s="409"/>
      <c r="E69" s="381"/>
      <c r="F69" s="382"/>
    </row>
    <row r="70" spans="1:6" s="380" customFormat="1" ht="11.25">
      <c r="A70" s="389" t="s">
        <v>12</v>
      </c>
      <c r="B70" s="386" t="s">
        <v>858</v>
      </c>
      <c r="C70" s="409"/>
      <c r="E70" s="381"/>
      <c r="F70" s="382"/>
    </row>
    <row r="71" spans="1:6" s="380" customFormat="1" ht="11.25">
      <c r="A71" s="396"/>
      <c r="B71" s="430" t="s">
        <v>859</v>
      </c>
      <c r="C71" s="409"/>
      <c r="E71" s="381"/>
      <c r="F71" s="382"/>
    </row>
    <row r="72" spans="1:6" s="380" customFormat="1" ht="11.25">
      <c r="A72" s="396"/>
      <c r="B72" s="430" t="s">
        <v>860</v>
      </c>
      <c r="C72" s="409"/>
      <c r="E72" s="381"/>
      <c r="F72" s="382"/>
    </row>
    <row r="73" spans="1:6" s="380" customFormat="1" ht="11.25">
      <c r="A73" s="396"/>
      <c r="B73" s="430" t="s">
        <v>861</v>
      </c>
      <c r="C73" s="409"/>
      <c r="E73" s="381"/>
      <c r="F73" s="382"/>
    </row>
    <row r="74" spans="1:6" s="380" customFormat="1" ht="11.25">
      <c r="A74" s="396"/>
      <c r="B74" s="430" t="s">
        <v>862</v>
      </c>
      <c r="C74" s="409"/>
      <c r="E74" s="381"/>
      <c r="F74" s="382"/>
    </row>
    <row r="75" spans="1:6" s="380" customFormat="1" ht="11.25">
      <c r="A75" s="396"/>
      <c r="B75" s="430" t="s">
        <v>863</v>
      </c>
      <c r="C75" s="409"/>
      <c r="E75" s="381"/>
      <c r="F75" s="382"/>
    </row>
    <row r="76" spans="1:6" s="380" customFormat="1" ht="11.25">
      <c r="A76" s="396"/>
      <c r="B76" s="430" t="s">
        <v>864</v>
      </c>
      <c r="C76" s="409"/>
      <c r="E76" s="381"/>
      <c r="F76" s="382"/>
    </row>
    <row r="77" spans="1:6" s="380" customFormat="1" ht="11.25">
      <c r="A77" s="396"/>
      <c r="B77" s="430" t="s">
        <v>865</v>
      </c>
      <c r="C77" s="409"/>
      <c r="E77" s="381"/>
      <c r="F77" s="382"/>
    </row>
    <row r="78" spans="1:6" s="380" customFormat="1" ht="11.25">
      <c r="A78" s="396"/>
      <c r="B78" s="430" t="s">
        <v>866</v>
      </c>
      <c r="C78" s="409"/>
      <c r="E78" s="381"/>
      <c r="F78" s="382"/>
    </row>
    <row r="79" spans="1:6" s="380" customFormat="1" ht="11.25">
      <c r="A79" s="396"/>
      <c r="B79" s="430" t="s">
        <v>867</v>
      </c>
      <c r="C79" s="409"/>
      <c r="E79" s="381"/>
      <c r="F79" s="382"/>
    </row>
    <row r="80" spans="1:6" s="380" customFormat="1" ht="11.25">
      <c r="A80" s="396"/>
      <c r="B80" s="430"/>
      <c r="C80" s="409"/>
      <c r="E80" s="381"/>
      <c r="F80" s="382"/>
    </row>
    <row r="81" spans="1:6" s="380" customFormat="1" ht="11.25">
      <c r="A81" s="385" t="s">
        <v>868</v>
      </c>
      <c r="B81" s="431" t="s">
        <v>869</v>
      </c>
      <c r="C81" s="409"/>
      <c r="E81" s="381"/>
      <c r="F81" s="382"/>
    </row>
    <row r="82" spans="1:6" s="380" customFormat="1" ht="11.25">
      <c r="A82" s="392" t="s">
        <v>28</v>
      </c>
      <c r="B82" s="386" t="s">
        <v>870</v>
      </c>
      <c r="C82" s="409"/>
      <c r="E82" s="381"/>
      <c r="F82" s="382"/>
    </row>
    <row r="83" spans="1:6" s="380" customFormat="1" ht="11.25">
      <c r="A83" s="432"/>
      <c r="B83" s="386" t="s">
        <v>871</v>
      </c>
      <c r="C83" s="409"/>
      <c r="E83" s="381"/>
      <c r="F83" s="382"/>
    </row>
    <row r="84" spans="1:6" s="380" customFormat="1" ht="11.25">
      <c r="A84" s="432"/>
      <c r="B84" s="386" t="s">
        <v>872</v>
      </c>
      <c r="C84" s="409"/>
      <c r="E84" s="381"/>
      <c r="F84" s="382"/>
    </row>
    <row r="85" spans="1:6" s="380" customFormat="1" ht="11.25">
      <c r="A85" s="432"/>
      <c r="B85" s="386" t="s">
        <v>873</v>
      </c>
      <c r="C85" s="409"/>
      <c r="E85" s="381"/>
      <c r="F85" s="382"/>
    </row>
    <row r="86" spans="1:6" s="380" customFormat="1" ht="11.25">
      <c r="A86" s="432"/>
      <c r="B86" s="386" t="s">
        <v>874</v>
      </c>
      <c r="C86" s="409"/>
      <c r="E86" s="381"/>
      <c r="F86" s="382"/>
    </row>
    <row r="87" spans="1:6" s="380" customFormat="1" ht="11.25">
      <c r="A87" s="392" t="s">
        <v>25</v>
      </c>
      <c r="B87" s="386" t="s">
        <v>875</v>
      </c>
      <c r="C87" s="409"/>
      <c r="E87" s="381"/>
      <c r="F87" s="382"/>
    </row>
    <row r="88" spans="1:6" s="380" customFormat="1" ht="11.25">
      <c r="A88" s="395"/>
      <c r="B88" s="386" t="s">
        <v>876</v>
      </c>
      <c r="C88" s="409"/>
      <c r="E88" s="381"/>
      <c r="F88" s="382"/>
    </row>
    <row r="89" spans="1:6" s="380" customFormat="1" ht="11.25">
      <c r="A89" s="392" t="s">
        <v>26</v>
      </c>
      <c r="B89" s="386" t="s">
        <v>877</v>
      </c>
      <c r="C89" s="409"/>
      <c r="E89" s="381"/>
      <c r="F89" s="382"/>
    </row>
    <row r="90" spans="1:6" s="380" customFormat="1" ht="11.25">
      <c r="A90" s="395"/>
      <c r="B90" s="386" t="s">
        <v>878</v>
      </c>
      <c r="C90" s="409"/>
      <c r="E90" s="381"/>
      <c r="F90" s="382"/>
    </row>
    <row r="91" spans="1:6" s="380" customFormat="1" ht="11.25">
      <c r="A91" s="395"/>
      <c r="B91" s="386" t="s">
        <v>879</v>
      </c>
      <c r="C91" s="409"/>
      <c r="E91" s="381"/>
      <c r="F91" s="382"/>
    </row>
    <row r="92" spans="1:6" s="380" customFormat="1" ht="11.25">
      <c r="A92" s="395"/>
      <c r="B92" s="386" t="s">
        <v>880</v>
      </c>
      <c r="C92" s="409"/>
      <c r="E92" s="381"/>
      <c r="F92" s="382"/>
    </row>
    <row r="93" spans="1:6" s="380" customFormat="1" ht="11.25">
      <c r="A93" s="392" t="s">
        <v>29</v>
      </c>
      <c r="B93" s="386" t="s">
        <v>881</v>
      </c>
      <c r="C93" s="409"/>
      <c r="E93" s="381"/>
      <c r="F93" s="382"/>
    </row>
    <row r="94" spans="1:6" s="380" customFormat="1" ht="11.25">
      <c r="A94" s="395"/>
      <c r="B94" s="386" t="s">
        <v>882</v>
      </c>
      <c r="C94" s="409"/>
      <c r="E94" s="381"/>
      <c r="F94" s="382"/>
    </row>
    <row r="95" spans="1:6" s="380" customFormat="1" ht="11.25">
      <c r="A95" s="392" t="s">
        <v>30</v>
      </c>
      <c r="B95" s="386" t="s">
        <v>883</v>
      </c>
      <c r="C95" s="409"/>
      <c r="E95" s="381"/>
      <c r="F95" s="382"/>
    </row>
    <row r="96" spans="1:6" s="380" customFormat="1" ht="11.25">
      <c r="A96" s="395"/>
      <c r="B96" s="386" t="s">
        <v>884</v>
      </c>
      <c r="C96" s="409"/>
      <c r="E96" s="381"/>
      <c r="F96" s="382"/>
    </row>
    <row r="97" spans="1:6" s="380" customFormat="1" ht="11.25">
      <c r="A97" s="392" t="s">
        <v>12</v>
      </c>
      <c r="B97" s="386" t="s">
        <v>885</v>
      </c>
      <c r="C97" s="409"/>
      <c r="E97" s="381"/>
      <c r="F97" s="382"/>
    </row>
    <row r="98" spans="1:6" s="380" customFormat="1" ht="11.25">
      <c r="A98" s="395"/>
      <c r="B98" s="386" t="s">
        <v>886</v>
      </c>
      <c r="C98" s="409"/>
      <c r="E98" s="381"/>
      <c r="F98" s="382"/>
    </row>
    <row r="99" spans="1:6" s="380" customFormat="1" ht="11.25">
      <c r="A99" s="392" t="s">
        <v>13</v>
      </c>
      <c r="B99" s="386" t="s">
        <v>887</v>
      </c>
      <c r="C99" s="409"/>
      <c r="E99" s="381"/>
      <c r="F99" s="382"/>
    </row>
    <row r="100" spans="1:6" s="380" customFormat="1" ht="11.25">
      <c r="A100" s="395"/>
      <c r="B100" s="386" t="s">
        <v>888</v>
      </c>
      <c r="C100" s="409"/>
      <c r="E100" s="381"/>
      <c r="F100" s="382"/>
    </row>
    <row r="101" spans="1:6" s="380" customFormat="1" ht="11.25">
      <c r="A101" s="392" t="s">
        <v>14</v>
      </c>
      <c r="B101" s="386" t="s">
        <v>889</v>
      </c>
      <c r="C101" s="409"/>
      <c r="E101" s="381"/>
      <c r="F101" s="382"/>
    </row>
    <row r="102" spans="1:6" s="380" customFormat="1" ht="11.25">
      <c r="A102" s="432"/>
      <c r="B102" s="386" t="s">
        <v>890</v>
      </c>
      <c r="C102" s="409"/>
      <c r="E102" s="381"/>
      <c r="F102" s="382"/>
    </row>
    <row r="103" spans="1:6" s="380" customFormat="1" ht="11.25">
      <c r="A103" s="433"/>
      <c r="B103" s="386"/>
      <c r="C103" s="409"/>
      <c r="E103" s="381"/>
      <c r="F103" s="382"/>
    </row>
    <row r="104" spans="1:6" s="380" customFormat="1" ht="11.25">
      <c r="A104" s="385" t="s">
        <v>891</v>
      </c>
      <c r="B104" s="429" t="s">
        <v>892</v>
      </c>
      <c r="C104" s="409"/>
      <c r="E104" s="381"/>
      <c r="F104" s="382"/>
    </row>
    <row r="105" spans="1:6" s="380" customFormat="1" ht="11.25">
      <c r="A105" s="404" t="s">
        <v>28</v>
      </c>
      <c r="B105" s="434" t="s">
        <v>893</v>
      </c>
      <c r="C105" s="403"/>
      <c r="E105" s="381"/>
      <c r="F105" s="382"/>
    </row>
    <row r="106" spans="1:6" s="380" customFormat="1" ht="11.25">
      <c r="A106" s="411"/>
      <c r="B106" s="434" t="s">
        <v>894</v>
      </c>
      <c r="C106" s="403"/>
      <c r="E106" s="381"/>
      <c r="F106" s="382"/>
    </row>
    <row r="107" spans="1:6" s="380" customFormat="1" ht="11.25">
      <c r="A107" s="411"/>
      <c r="B107" s="434" t="s">
        <v>895</v>
      </c>
      <c r="C107" s="403"/>
      <c r="E107" s="381"/>
      <c r="F107" s="382"/>
    </row>
    <row r="108" spans="1:6" s="380" customFormat="1" ht="11.25">
      <c r="A108" s="411"/>
      <c r="B108" s="434" t="s">
        <v>896</v>
      </c>
      <c r="C108" s="403"/>
      <c r="E108" s="381"/>
      <c r="F108" s="382"/>
    </row>
    <row r="109" spans="1:6" s="380" customFormat="1" ht="11.25">
      <c r="A109" s="411"/>
      <c r="B109" s="434" t="s">
        <v>897</v>
      </c>
      <c r="C109" s="403"/>
      <c r="E109" s="381"/>
      <c r="F109" s="382"/>
    </row>
    <row r="110" spans="1:6" s="380" customFormat="1" ht="11.25">
      <c r="A110" s="392" t="s">
        <v>25</v>
      </c>
      <c r="B110" s="435" t="s">
        <v>898</v>
      </c>
      <c r="C110" s="409"/>
      <c r="E110" s="381"/>
      <c r="F110" s="382"/>
    </row>
    <row r="111" spans="1:6" s="380" customFormat="1" ht="11.25">
      <c r="A111" s="396"/>
      <c r="B111" s="435"/>
      <c r="C111" s="409"/>
      <c r="E111" s="381"/>
      <c r="F111" s="382"/>
    </row>
    <row r="112" spans="1:6" s="380" customFormat="1" ht="11.25">
      <c r="A112" s="385" t="s">
        <v>899</v>
      </c>
      <c r="B112" s="431" t="s">
        <v>900</v>
      </c>
      <c r="C112" s="409"/>
      <c r="E112" s="381"/>
      <c r="F112" s="382"/>
    </row>
    <row r="113" spans="1:3">
      <c r="A113" s="392" t="s">
        <v>28</v>
      </c>
      <c r="B113" s="432" t="s">
        <v>901</v>
      </c>
      <c r="C113" s="409"/>
    </row>
    <row r="114" spans="1:3">
      <c r="A114" s="392"/>
      <c r="B114" s="432" t="s">
        <v>902</v>
      </c>
      <c r="C114" s="409"/>
    </row>
    <row r="115" spans="1:3">
      <c r="A115" s="392" t="s">
        <v>25</v>
      </c>
      <c r="B115" s="432" t="s">
        <v>903</v>
      </c>
      <c r="C115" s="409"/>
    </row>
    <row r="116" spans="1:3">
      <c r="A116" s="392"/>
      <c r="B116" s="432" t="s">
        <v>904</v>
      </c>
      <c r="C116" s="409"/>
    </row>
    <row r="117" spans="1:3">
      <c r="A117" s="392" t="s">
        <v>26</v>
      </c>
      <c r="B117" s="432" t="s">
        <v>905</v>
      </c>
      <c r="C117" s="409"/>
    </row>
    <row r="118" spans="1:3">
      <c r="A118" s="392"/>
      <c r="B118" s="386" t="s">
        <v>906</v>
      </c>
      <c r="C118" s="409"/>
    </row>
    <row r="119" spans="1:3">
      <c r="A119" s="392" t="s">
        <v>29</v>
      </c>
      <c r="B119" s="432" t="s">
        <v>907</v>
      </c>
      <c r="C119" s="409"/>
    </row>
    <row r="120" spans="1:3">
      <c r="A120" s="392" t="s">
        <v>30</v>
      </c>
      <c r="B120" s="432" t="s">
        <v>908</v>
      </c>
      <c r="C120" s="409"/>
    </row>
    <row r="121" spans="1:3">
      <c r="A121" s="392" t="s">
        <v>12</v>
      </c>
      <c r="B121" s="432" t="s">
        <v>909</v>
      </c>
      <c r="C121" s="409"/>
    </row>
    <row r="122" spans="1:3">
      <c r="A122" s="392"/>
      <c r="B122" s="432"/>
      <c r="C122" s="409"/>
    </row>
    <row r="123" spans="1:3">
      <c r="A123" s="396" t="s">
        <v>910</v>
      </c>
      <c r="B123" s="436" t="s">
        <v>578</v>
      </c>
      <c r="C123" s="409"/>
    </row>
    <row r="124" spans="1:3">
      <c r="A124" s="392"/>
      <c r="B124" s="437"/>
      <c r="C124" s="409"/>
    </row>
    <row r="125" spans="1:3">
      <c r="A125" s="392"/>
      <c r="B125" s="438" t="s">
        <v>579</v>
      </c>
      <c r="C125" s="409"/>
    </row>
    <row r="126" spans="1:3">
      <c r="A126" s="392"/>
      <c r="B126" s="439" t="s">
        <v>580</v>
      </c>
      <c r="C126" s="409"/>
    </row>
    <row r="127" spans="1:3">
      <c r="A127" s="392"/>
      <c r="B127" s="439" t="s">
        <v>911</v>
      </c>
      <c r="C127" s="409"/>
    </row>
    <row r="128" spans="1:3">
      <c r="A128" s="392"/>
      <c r="B128" s="439"/>
      <c r="C128" s="409"/>
    </row>
    <row r="129" spans="1:6">
      <c r="A129" s="440" t="s">
        <v>31</v>
      </c>
      <c r="B129" s="441" t="s">
        <v>32</v>
      </c>
      <c r="C129" s="442" t="s">
        <v>33</v>
      </c>
      <c r="D129" s="443"/>
      <c r="E129" s="444" t="s">
        <v>498</v>
      </c>
      <c r="F129" s="443" t="s">
        <v>35</v>
      </c>
    </row>
    <row r="130" spans="1:6">
      <c r="A130" s="445" t="s">
        <v>912</v>
      </c>
      <c r="B130" s="446" t="s">
        <v>913</v>
      </c>
      <c r="C130" s="447"/>
      <c r="D130" s="448"/>
      <c r="E130" s="449"/>
      <c r="F130" s="450"/>
    </row>
    <row r="131" spans="1:6">
      <c r="A131" s="451"/>
      <c r="B131" s="452" t="s">
        <v>914</v>
      </c>
      <c r="C131" s="453"/>
      <c r="D131" s="454"/>
      <c r="E131" s="455"/>
      <c r="F131" s="456"/>
    </row>
    <row r="132" spans="1:6">
      <c r="A132" s="451"/>
      <c r="B132" s="457" t="s">
        <v>915</v>
      </c>
      <c r="C132" s="453"/>
      <c r="D132" s="454"/>
      <c r="E132" s="455"/>
      <c r="F132" s="456"/>
    </row>
    <row r="133" spans="1:6">
      <c r="A133" s="451"/>
      <c r="B133" s="457" t="s">
        <v>916</v>
      </c>
      <c r="C133" s="453"/>
      <c r="D133" s="454"/>
      <c r="E133" s="455"/>
      <c r="F133" s="456"/>
    </row>
    <row r="134" spans="1:6">
      <c r="A134" s="451"/>
      <c r="B134" s="457" t="s">
        <v>917</v>
      </c>
      <c r="C134" s="453"/>
      <c r="D134" s="454"/>
      <c r="E134" s="455"/>
      <c r="F134" s="456"/>
    </row>
    <row r="135" spans="1:6">
      <c r="A135" s="451"/>
      <c r="B135" s="458" t="s">
        <v>918</v>
      </c>
      <c r="C135" s="453"/>
      <c r="D135" s="454"/>
      <c r="E135" s="455"/>
      <c r="F135" s="456"/>
    </row>
    <row r="136" spans="1:6">
      <c r="A136" s="451"/>
      <c r="B136" s="459" t="s">
        <v>919</v>
      </c>
      <c r="C136" s="453"/>
      <c r="D136" s="454"/>
      <c r="E136" s="455"/>
      <c r="F136" s="456"/>
    </row>
    <row r="137" spans="1:6">
      <c r="A137" s="451"/>
      <c r="B137" s="459" t="s">
        <v>920</v>
      </c>
      <c r="C137" s="453"/>
      <c r="D137" s="454"/>
      <c r="E137" s="455"/>
      <c r="F137" s="456"/>
    </row>
    <row r="138" spans="1:6">
      <c r="A138" s="451"/>
      <c r="B138" s="460" t="s">
        <v>921</v>
      </c>
      <c r="C138" s="461"/>
      <c r="D138" s="462"/>
      <c r="E138" s="455"/>
      <c r="F138" s="456"/>
    </row>
    <row r="139" spans="1:6">
      <c r="A139" s="463" t="s">
        <v>922</v>
      </c>
      <c r="B139" s="464" t="s">
        <v>923</v>
      </c>
      <c r="C139" s="447"/>
      <c r="D139" s="448"/>
      <c r="E139" s="449"/>
      <c r="F139" s="450"/>
    </row>
    <row r="140" spans="1:6">
      <c r="A140" s="451" t="s">
        <v>924</v>
      </c>
      <c r="B140" s="465" t="s">
        <v>925</v>
      </c>
      <c r="C140" s="466"/>
      <c r="D140" s="467"/>
      <c r="E140" s="468"/>
      <c r="F140" s="469"/>
    </row>
    <row r="141" spans="1:6">
      <c r="A141" s="470" t="s">
        <v>926</v>
      </c>
      <c r="B141" s="471" t="s">
        <v>927</v>
      </c>
      <c r="C141" s="466">
        <v>2</v>
      </c>
      <c r="D141" s="472"/>
      <c r="E141" s="468"/>
      <c r="F141" s="469">
        <f>+C141*E141</f>
        <v>0</v>
      </c>
    </row>
    <row r="142" spans="1:6">
      <c r="A142" s="473"/>
      <c r="B142" s="474" t="s">
        <v>928</v>
      </c>
      <c r="C142" s="475"/>
      <c r="D142" s="476"/>
      <c r="E142" s="468"/>
      <c r="F142" s="477"/>
    </row>
    <row r="143" spans="1:6">
      <c r="A143" s="451"/>
      <c r="B143" s="454" t="s">
        <v>36</v>
      </c>
      <c r="C143" s="466"/>
      <c r="D143" s="467"/>
      <c r="E143" s="468"/>
      <c r="F143" s="469"/>
    </row>
    <row r="144" spans="1:6">
      <c r="A144" s="451"/>
      <c r="B144" s="454" t="s">
        <v>929</v>
      </c>
      <c r="C144" s="466"/>
      <c r="D144" s="467"/>
      <c r="E144" s="468"/>
      <c r="F144" s="469"/>
    </row>
    <row r="145" spans="1:6">
      <c r="A145" s="451"/>
      <c r="B145" s="478" t="s">
        <v>930</v>
      </c>
      <c r="C145" s="466"/>
      <c r="D145" s="467"/>
      <c r="E145" s="468"/>
      <c r="F145" s="469"/>
    </row>
    <row r="146" spans="1:6">
      <c r="A146" s="451"/>
      <c r="B146" s="478" t="s">
        <v>931</v>
      </c>
      <c r="C146" s="466"/>
      <c r="D146" s="467"/>
      <c r="E146" s="468"/>
      <c r="F146" s="469"/>
    </row>
    <row r="147" spans="1:6">
      <c r="A147" s="451"/>
      <c r="B147" s="478" t="s">
        <v>932</v>
      </c>
      <c r="C147" s="466"/>
      <c r="D147" s="467"/>
      <c r="E147" s="468"/>
      <c r="F147" s="469"/>
    </row>
    <row r="148" spans="1:6">
      <c r="A148" s="451"/>
      <c r="B148" s="478" t="s">
        <v>933</v>
      </c>
      <c r="C148" s="466"/>
      <c r="D148" s="467"/>
      <c r="E148" s="468"/>
      <c r="F148" s="469"/>
    </row>
    <row r="149" spans="1:6">
      <c r="A149" s="451"/>
      <c r="B149" s="478" t="s">
        <v>934</v>
      </c>
      <c r="C149" s="466"/>
      <c r="D149" s="467"/>
      <c r="E149" s="468"/>
      <c r="F149" s="469"/>
    </row>
    <row r="150" spans="1:6">
      <c r="A150" s="451"/>
      <c r="B150" s="478" t="s">
        <v>935</v>
      </c>
      <c r="C150" s="466"/>
      <c r="D150" s="467"/>
      <c r="E150" s="468"/>
      <c r="F150" s="469"/>
    </row>
    <row r="151" spans="1:6">
      <c r="A151" s="451"/>
      <c r="B151" s="478" t="s">
        <v>936</v>
      </c>
      <c r="C151" s="466"/>
      <c r="D151" s="467"/>
      <c r="E151" s="468"/>
      <c r="F151" s="469"/>
    </row>
    <row r="152" spans="1:6">
      <c r="A152" s="451"/>
      <c r="B152" s="478" t="s">
        <v>937</v>
      </c>
      <c r="C152" s="466"/>
      <c r="D152" s="467"/>
      <c r="E152" s="468"/>
      <c r="F152" s="469"/>
    </row>
    <row r="153" spans="1:6">
      <c r="A153" s="451"/>
      <c r="B153" s="478" t="s">
        <v>938</v>
      </c>
      <c r="C153" s="466"/>
      <c r="D153" s="467"/>
      <c r="E153" s="468"/>
      <c r="F153" s="469"/>
    </row>
    <row r="154" spans="1:6">
      <c r="A154" s="451"/>
      <c r="B154" s="478" t="s">
        <v>939</v>
      </c>
      <c r="C154" s="466"/>
      <c r="D154" s="467"/>
      <c r="E154" s="468"/>
      <c r="F154" s="469"/>
    </row>
    <row r="155" spans="1:6">
      <c r="A155" s="451"/>
      <c r="B155" s="454" t="s">
        <v>940</v>
      </c>
      <c r="C155" s="466"/>
      <c r="D155" s="467"/>
      <c r="E155" s="468"/>
      <c r="F155" s="469"/>
    </row>
    <row r="156" spans="1:6">
      <c r="A156" s="451"/>
      <c r="B156" s="478" t="s">
        <v>941</v>
      </c>
      <c r="C156" s="466"/>
      <c r="D156" s="467"/>
      <c r="E156" s="468"/>
      <c r="F156" s="469"/>
    </row>
    <row r="157" spans="1:6">
      <c r="A157" s="451"/>
      <c r="B157" s="478" t="s">
        <v>942</v>
      </c>
      <c r="C157" s="466"/>
      <c r="D157" s="467"/>
      <c r="E157" s="468"/>
      <c r="F157" s="469"/>
    </row>
    <row r="158" spans="1:6">
      <c r="A158" s="451"/>
      <c r="B158" s="478" t="s">
        <v>921</v>
      </c>
      <c r="C158" s="466"/>
      <c r="D158" s="467"/>
      <c r="E158" s="468"/>
      <c r="F158" s="469"/>
    </row>
    <row r="159" spans="1:6">
      <c r="A159" s="451"/>
      <c r="B159" s="454" t="s">
        <v>943</v>
      </c>
      <c r="C159" s="466"/>
      <c r="D159" s="467"/>
      <c r="E159" s="468"/>
      <c r="F159" s="469"/>
    </row>
    <row r="160" spans="1:6">
      <c r="A160" s="451"/>
      <c r="B160" s="478" t="s">
        <v>944</v>
      </c>
      <c r="C160" s="466"/>
      <c r="D160" s="467"/>
      <c r="E160" s="468"/>
      <c r="F160" s="469"/>
    </row>
    <row r="161" spans="1:6">
      <c r="A161" s="451"/>
      <c r="B161" s="478" t="s">
        <v>945</v>
      </c>
      <c r="C161" s="466"/>
      <c r="D161" s="467"/>
      <c r="E161" s="468"/>
      <c r="F161" s="469"/>
    </row>
    <row r="162" spans="1:6">
      <c r="A162" s="451"/>
      <c r="B162" s="478" t="s">
        <v>946</v>
      </c>
      <c r="C162" s="466"/>
      <c r="D162" s="467"/>
      <c r="E162" s="468"/>
      <c r="F162" s="469"/>
    </row>
    <row r="163" spans="1:6">
      <c r="A163" s="451"/>
      <c r="B163" s="478" t="s">
        <v>947</v>
      </c>
      <c r="C163" s="466"/>
      <c r="D163" s="467"/>
      <c r="E163" s="468"/>
      <c r="F163" s="469"/>
    </row>
    <row r="164" spans="1:6">
      <c r="A164" s="451"/>
      <c r="B164" s="478" t="s">
        <v>948</v>
      </c>
      <c r="C164" s="466"/>
      <c r="D164" s="467"/>
      <c r="E164" s="468"/>
      <c r="F164" s="469"/>
    </row>
    <row r="165" spans="1:6">
      <c r="A165" s="451"/>
      <c r="B165" s="454" t="s">
        <v>949</v>
      </c>
      <c r="C165" s="466"/>
      <c r="D165" s="467"/>
      <c r="E165" s="468"/>
      <c r="F165" s="469"/>
    </row>
    <row r="166" spans="1:6">
      <c r="A166" s="451"/>
      <c r="B166" s="478" t="s">
        <v>950</v>
      </c>
      <c r="C166" s="466"/>
      <c r="D166" s="467"/>
      <c r="E166" s="468"/>
      <c r="F166" s="469"/>
    </row>
    <row r="167" spans="1:6">
      <c r="A167" s="451"/>
      <c r="B167" s="454" t="s">
        <v>37</v>
      </c>
      <c r="C167" s="466"/>
      <c r="D167" s="467"/>
      <c r="E167" s="468"/>
      <c r="F167" s="469"/>
    </row>
    <row r="168" spans="1:6">
      <c r="A168" s="451"/>
      <c r="B168" s="478" t="s">
        <v>951</v>
      </c>
      <c r="C168" s="466"/>
      <c r="D168" s="467"/>
      <c r="E168" s="468"/>
      <c r="F168" s="469"/>
    </row>
    <row r="169" spans="1:6">
      <c r="A169" s="451"/>
      <c r="B169" s="454" t="s">
        <v>952</v>
      </c>
      <c r="C169" s="466"/>
      <c r="D169" s="467"/>
      <c r="E169" s="468"/>
      <c r="F169" s="469"/>
    </row>
    <row r="170" spans="1:6">
      <c r="A170" s="479"/>
      <c r="B170" s="480" t="s">
        <v>953</v>
      </c>
      <c r="C170" s="481"/>
      <c r="D170" s="482"/>
      <c r="E170" s="483"/>
      <c r="F170" s="484"/>
    </row>
    <row r="171" spans="1:6">
      <c r="A171" s="463"/>
      <c r="B171" s="485" t="s">
        <v>954</v>
      </c>
      <c r="C171" s="486"/>
      <c r="D171" s="487"/>
      <c r="E171" s="488"/>
      <c r="F171" s="489"/>
    </row>
    <row r="172" spans="1:6" ht="33.75" customHeight="1">
      <c r="A172" s="490" t="s">
        <v>955</v>
      </c>
      <c r="B172" s="491" t="s">
        <v>956</v>
      </c>
      <c r="C172" s="492">
        <v>1</v>
      </c>
      <c r="D172" s="493"/>
      <c r="E172" s="494"/>
      <c r="F172" s="495">
        <f>+C172*E172</f>
        <v>0</v>
      </c>
    </row>
    <row r="173" spans="1:6">
      <c r="A173" s="470"/>
      <c r="B173" s="454" t="s">
        <v>38</v>
      </c>
      <c r="C173" s="466"/>
      <c r="D173" s="496"/>
      <c r="E173" s="468"/>
      <c r="F173" s="469"/>
    </row>
    <row r="174" spans="1:6">
      <c r="A174" s="470"/>
      <c r="B174" s="473" t="s">
        <v>36</v>
      </c>
      <c r="C174" s="466"/>
      <c r="D174" s="496"/>
      <c r="E174" s="468"/>
      <c r="F174" s="469"/>
    </row>
    <row r="175" spans="1:6">
      <c r="A175" s="470"/>
      <c r="B175" s="478" t="s">
        <v>957</v>
      </c>
      <c r="C175" s="466"/>
      <c r="D175" s="496"/>
      <c r="E175" s="468"/>
      <c r="F175" s="469"/>
    </row>
    <row r="176" spans="1:6">
      <c r="A176" s="470"/>
      <c r="B176" s="478" t="s">
        <v>958</v>
      </c>
      <c r="C176" s="466"/>
      <c r="D176" s="496"/>
      <c r="E176" s="468"/>
      <c r="F176" s="469"/>
    </row>
    <row r="177" spans="1:6">
      <c r="A177" s="470"/>
      <c r="B177" s="478" t="s">
        <v>959</v>
      </c>
      <c r="C177" s="466"/>
      <c r="D177" s="496"/>
      <c r="E177" s="468"/>
      <c r="F177" s="469"/>
    </row>
    <row r="178" spans="1:6">
      <c r="A178" s="470"/>
      <c r="B178" s="454" t="s">
        <v>960</v>
      </c>
      <c r="C178" s="466"/>
      <c r="D178" s="496"/>
      <c r="E178" s="468"/>
      <c r="F178" s="469"/>
    </row>
    <row r="179" spans="1:6">
      <c r="A179" s="470"/>
      <c r="B179" s="478" t="s">
        <v>961</v>
      </c>
      <c r="C179" s="466"/>
      <c r="D179" s="496"/>
      <c r="E179" s="468"/>
      <c r="F179" s="469"/>
    </row>
    <row r="180" spans="1:6">
      <c r="A180" s="470"/>
      <c r="B180" s="454" t="s">
        <v>929</v>
      </c>
      <c r="C180" s="466"/>
      <c r="D180" s="496"/>
      <c r="E180" s="468"/>
      <c r="F180" s="469"/>
    </row>
    <row r="181" spans="1:6">
      <c r="A181" s="470"/>
      <c r="B181" s="478" t="s">
        <v>962</v>
      </c>
      <c r="C181" s="466"/>
      <c r="D181" s="496"/>
      <c r="E181" s="468"/>
      <c r="F181" s="469"/>
    </row>
    <row r="182" spans="1:6">
      <c r="A182" s="470"/>
      <c r="B182" s="478" t="s">
        <v>931</v>
      </c>
      <c r="C182" s="466"/>
      <c r="D182" s="496"/>
      <c r="E182" s="468"/>
      <c r="F182" s="469"/>
    </row>
    <row r="183" spans="1:6">
      <c r="A183" s="470"/>
      <c r="B183" s="478" t="s">
        <v>963</v>
      </c>
      <c r="C183" s="466"/>
      <c r="D183" s="496"/>
      <c r="E183" s="468"/>
      <c r="F183" s="469"/>
    </row>
    <row r="184" spans="1:6">
      <c r="A184" s="470"/>
      <c r="B184" s="478" t="s">
        <v>935</v>
      </c>
      <c r="C184" s="466"/>
      <c r="D184" s="496"/>
      <c r="E184" s="468"/>
      <c r="F184" s="469"/>
    </row>
    <row r="185" spans="1:6">
      <c r="A185" s="470"/>
      <c r="B185" s="478" t="s">
        <v>936</v>
      </c>
      <c r="C185" s="466"/>
      <c r="D185" s="496"/>
      <c r="E185" s="468"/>
      <c r="F185" s="469"/>
    </row>
    <row r="186" spans="1:6">
      <c r="A186" s="497"/>
      <c r="B186" s="480" t="s">
        <v>964</v>
      </c>
      <c r="C186" s="481"/>
      <c r="D186" s="498"/>
      <c r="E186" s="483"/>
      <c r="F186" s="484"/>
    </row>
    <row r="187" spans="1:6">
      <c r="A187" s="499"/>
      <c r="B187" s="500" t="s">
        <v>965</v>
      </c>
      <c r="C187" s="486"/>
      <c r="D187" s="501"/>
      <c r="E187" s="488"/>
      <c r="F187" s="489"/>
    </row>
    <row r="188" spans="1:6" ht="56.25">
      <c r="A188" s="502" t="s">
        <v>966</v>
      </c>
      <c r="B188" s="503" t="s">
        <v>967</v>
      </c>
      <c r="C188" s="504">
        <v>1</v>
      </c>
      <c r="D188" s="505"/>
      <c r="E188" s="506"/>
      <c r="F188" s="507">
        <f>+C188*E188</f>
        <v>0</v>
      </c>
    </row>
    <row r="189" spans="1:6">
      <c r="A189" s="473"/>
      <c r="B189" s="454" t="s">
        <v>968</v>
      </c>
      <c r="C189" s="475"/>
      <c r="D189" s="476"/>
      <c r="E189" s="468"/>
      <c r="F189" s="477"/>
    </row>
    <row r="190" spans="1:6">
      <c r="A190" s="490"/>
      <c r="B190" s="473" t="s">
        <v>969</v>
      </c>
      <c r="C190" s="492"/>
      <c r="D190" s="476"/>
      <c r="E190" s="494"/>
      <c r="F190" s="495"/>
    </row>
    <row r="191" spans="1:6">
      <c r="A191" s="490"/>
      <c r="B191" s="473" t="s">
        <v>970</v>
      </c>
      <c r="C191" s="492"/>
      <c r="D191" s="476"/>
      <c r="E191" s="494"/>
      <c r="F191" s="495"/>
    </row>
    <row r="192" spans="1:6">
      <c r="A192" s="490"/>
      <c r="B192" s="473" t="s">
        <v>971</v>
      </c>
      <c r="C192" s="492"/>
      <c r="D192" s="476"/>
      <c r="E192" s="494"/>
      <c r="F192" s="495"/>
    </row>
    <row r="193" spans="1:6">
      <c r="A193" s="490"/>
      <c r="B193" s="470" t="s">
        <v>972</v>
      </c>
      <c r="C193" s="492"/>
      <c r="D193" s="476"/>
      <c r="E193" s="494"/>
      <c r="F193" s="495"/>
    </row>
    <row r="194" spans="1:6">
      <c r="A194" s="490"/>
      <c r="B194" s="473" t="s">
        <v>973</v>
      </c>
      <c r="C194" s="492"/>
      <c r="D194" s="476"/>
      <c r="E194" s="494"/>
      <c r="F194" s="495"/>
    </row>
    <row r="195" spans="1:6">
      <c r="A195" s="490"/>
      <c r="B195" s="454" t="s">
        <v>974</v>
      </c>
      <c r="C195" s="492"/>
      <c r="D195" s="476"/>
      <c r="E195" s="494"/>
      <c r="F195" s="495"/>
    </row>
    <row r="196" spans="1:6">
      <c r="A196" s="490"/>
      <c r="B196" s="473" t="s">
        <v>975</v>
      </c>
      <c r="C196" s="492"/>
      <c r="D196" s="476"/>
      <c r="E196" s="494"/>
      <c r="F196" s="495"/>
    </row>
    <row r="197" spans="1:6">
      <c r="A197" s="490"/>
      <c r="B197" s="508" t="s">
        <v>976</v>
      </c>
      <c r="C197" s="492"/>
      <c r="D197" s="476"/>
      <c r="E197" s="494"/>
      <c r="F197" s="495"/>
    </row>
    <row r="198" spans="1:6">
      <c r="A198" s="490"/>
      <c r="B198" s="509" t="s">
        <v>977</v>
      </c>
      <c r="C198" s="492"/>
      <c r="D198" s="476"/>
      <c r="E198" s="494"/>
      <c r="F198" s="495"/>
    </row>
    <row r="199" spans="1:6">
      <c r="A199" s="490"/>
      <c r="B199" s="508" t="s">
        <v>978</v>
      </c>
      <c r="C199" s="492"/>
      <c r="D199" s="476"/>
      <c r="E199" s="494"/>
      <c r="F199" s="495"/>
    </row>
    <row r="200" spans="1:6">
      <c r="A200" s="490"/>
      <c r="B200" s="508" t="s">
        <v>979</v>
      </c>
      <c r="C200" s="492"/>
      <c r="D200" s="476"/>
      <c r="E200" s="494"/>
      <c r="F200" s="495"/>
    </row>
    <row r="201" spans="1:6">
      <c r="A201" s="490"/>
      <c r="B201" s="508" t="s">
        <v>980</v>
      </c>
      <c r="C201" s="492"/>
      <c r="D201" s="476"/>
      <c r="E201" s="494"/>
      <c r="F201" s="495"/>
    </row>
    <row r="202" spans="1:6">
      <c r="A202" s="490"/>
      <c r="B202" s="508" t="s">
        <v>981</v>
      </c>
      <c r="C202" s="492"/>
      <c r="D202" s="476"/>
      <c r="E202" s="494"/>
      <c r="F202" s="495"/>
    </row>
    <row r="203" spans="1:6">
      <c r="A203" s="490"/>
      <c r="B203" s="508" t="s">
        <v>982</v>
      </c>
      <c r="C203" s="492"/>
      <c r="D203" s="476"/>
      <c r="E203" s="494"/>
      <c r="F203" s="495"/>
    </row>
    <row r="204" spans="1:6">
      <c r="A204" s="490"/>
      <c r="B204" s="508" t="s">
        <v>983</v>
      </c>
      <c r="C204" s="492"/>
      <c r="D204" s="476"/>
      <c r="E204" s="494"/>
      <c r="F204" s="495"/>
    </row>
    <row r="205" spans="1:6">
      <c r="A205" s="490"/>
      <c r="B205" s="509" t="s">
        <v>984</v>
      </c>
      <c r="C205" s="492"/>
      <c r="D205" s="476"/>
      <c r="E205" s="494"/>
      <c r="F205" s="495"/>
    </row>
    <row r="206" spans="1:6">
      <c r="A206" s="490"/>
      <c r="B206" s="508" t="s">
        <v>985</v>
      </c>
      <c r="C206" s="492"/>
      <c r="D206" s="476"/>
      <c r="E206" s="494"/>
      <c r="F206" s="495"/>
    </row>
    <row r="207" spans="1:6">
      <c r="A207" s="490"/>
      <c r="B207" s="470" t="s">
        <v>986</v>
      </c>
      <c r="C207" s="492"/>
      <c r="D207" s="476"/>
      <c r="E207" s="494"/>
      <c r="F207" s="495"/>
    </row>
    <row r="208" spans="1:6">
      <c r="A208" s="490"/>
      <c r="B208" s="509" t="s">
        <v>987</v>
      </c>
      <c r="C208" s="492"/>
      <c r="D208" s="476"/>
      <c r="E208" s="494"/>
      <c r="F208" s="495"/>
    </row>
    <row r="209" spans="1:6">
      <c r="A209" s="490"/>
      <c r="B209" s="510" t="s">
        <v>988</v>
      </c>
      <c r="C209" s="492"/>
      <c r="D209" s="476"/>
      <c r="E209" s="494"/>
      <c r="F209" s="495"/>
    </row>
    <row r="210" spans="1:6">
      <c r="A210" s="490"/>
      <c r="B210" s="511" t="s">
        <v>989</v>
      </c>
      <c r="C210" s="492"/>
      <c r="D210" s="476"/>
      <c r="E210" s="494"/>
      <c r="F210" s="495"/>
    </row>
    <row r="211" spans="1:6">
      <c r="A211" s="490"/>
      <c r="B211" s="512" t="s">
        <v>990</v>
      </c>
      <c r="C211" s="492"/>
      <c r="D211" s="476"/>
      <c r="E211" s="494"/>
      <c r="F211" s="495"/>
    </row>
    <row r="212" spans="1:6">
      <c r="A212" s="490"/>
      <c r="B212" s="509" t="s">
        <v>991</v>
      </c>
      <c r="C212" s="492"/>
      <c r="D212" s="476"/>
      <c r="E212" s="494"/>
      <c r="F212" s="495"/>
    </row>
    <row r="213" spans="1:6">
      <c r="A213" s="490"/>
      <c r="B213" s="510" t="s">
        <v>992</v>
      </c>
      <c r="C213" s="492"/>
      <c r="D213" s="476"/>
      <c r="E213" s="494"/>
      <c r="F213" s="495"/>
    </row>
    <row r="214" spans="1:6">
      <c r="A214" s="490"/>
      <c r="B214" s="508" t="s">
        <v>993</v>
      </c>
      <c r="C214" s="492"/>
      <c r="D214" s="476"/>
      <c r="E214" s="494"/>
      <c r="F214" s="495"/>
    </row>
    <row r="215" spans="1:6">
      <c r="A215" s="490"/>
      <c r="B215" s="511" t="s">
        <v>994</v>
      </c>
      <c r="C215" s="492"/>
      <c r="D215" s="476"/>
      <c r="E215" s="494"/>
      <c r="F215" s="495"/>
    </row>
    <row r="216" spans="1:6">
      <c r="A216" s="490"/>
      <c r="B216" s="511" t="s">
        <v>995</v>
      </c>
      <c r="C216" s="492"/>
      <c r="D216" s="476"/>
      <c r="E216" s="494"/>
      <c r="F216" s="495"/>
    </row>
    <row r="217" spans="1:6">
      <c r="A217" s="490"/>
      <c r="B217" s="511" t="s">
        <v>996</v>
      </c>
      <c r="C217" s="492"/>
      <c r="D217" s="476"/>
      <c r="E217" s="494"/>
      <c r="F217" s="495"/>
    </row>
    <row r="218" spans="1:6">
      <c r="A218" s="490"/>
      <c r="B218" s="509" t="s">
        <v>997</v>
      </c>
      <c r="C218" s="492"/>
      <c r="D218" s="476"/>
      <c r="E218" s="494"/>
      <c r="F218" s="495"/>
    </row>
    <row r="219" spans="1:6">
      <c r="A219" s="490"/>
      <c r="B219" s="508" t="s">
        <v>998</v>
      </c>
      <c r="C219" s="492"/>
      <c r="D219" s="476"/>
      <c r="E219" s="494"/>
      <c r="F219" s="495"/>
    </row>
    <row r="220" spans="1:6">
      <c r="A220" s="490"/>
      <c r="B220" s="508" t="s">
        <v>999</v>
      </c>
      <c r="C220" s="492"/>
      <c r="D220" s="476"/>
      <c r="E220" s="494"/>
      <c r="F220" s="495"/>
    </row>
    <row r="221" spans="1:6">
      <c r="A221" s="490"/>
      <c r="B221" s="508" t="s">
        <v>1000</v>
      </c>
      <c r="C221" s="492"/>
      <c r="D221" s="476"/>
      <c r="E221" s="494"/>
      <c r="F221" s="495"/>
    </row>
    <row r="222" spans="1:6">
      <c r="A222" s="490"/>
      <c r="B222" s="509" t="s">
        <v>1001</v>
      </c>
      <c r="C222" s="492"/>
      <c r="D222" s="476"/>
      <c r="E222" s="494"/>
      <c r="F222" s="495"/>
    </row>
    <row r="223" spans="1:6">
      <c r="A223" s="490"/>
      <c r="B223" s="508" t="s">
        <v>1002</v>
      </c>
      <c r="C223" s="492"/>
      <c r="D223" s="476"/>
      <c r="E223" s="494"/>
      <c r="F223" s="495"/>
    </row>
    <row r="224" spans="1:6">
      <c r="A224" s="490"/>
      <c r="B224" s="508" t="s">
        <v>1003</v>
      </c>
      <c r="C224" s="492"/>
      <c r="D224" s="476"/>
      <c r="E224" s="494"/>
      <c r="F224" s="495"/>
    </row>
    <row r="225" spans="1:6">
      <c r="A225" s="490"/>
      <c r="B225" s="509" t="s">
        <v>1004</v>
      </c>
      <c r="C225" s="492"/>
      <c r="D225" s="476"/>
      <c r="E225" s="494"/>
      <c r="F225" s="495"/>
    </row>
    <row r="226" spans="1:6">
      <c r="A226" s="490"/>
      <c r="B226" s="509" t="s">
        <v>1005</v>
      </c>
      <c r="C226" s="492"/>
      <c r="D226" s="476"/>
      <c r="E226" s="494"/>
      <c r="F226" s="495"/>
    </row>
    <row r="227" spans="1:6">
      <c r="A227" s="490"/>
      <c r="B227" s="509" t="s">
        <v>1006</v>
      </c>
      <c r="C227" s="492"/>
      <c r="D227" s="476"/>
      <c r="E227" s="494"/>
      <c r="F227" s="495"/>
    </row>
    <row r="228" spans="1:6">
      <c r="A228" s="490"/>
      <c r="B228" s="509" t="s">
        <v>1007</v>
      </c>
      <c r="C228" s="492"/>
      <c r="D228" s="476"/>
      <c r="E228" s="494"/>
      <c r="F228" s="495"/>
    </row>
    <row r="229" spans="1:6">
      <c r="A229" s="490"/>
      <c r="B229" s="508" t="s">
        <v>1008</v>
      </c>
      <c r="C229" s="492"/>
      <c r="D229" s="476"/>
      <c r="E229" s="494"/>
      <c r="F229" s="495"/>
    </row>
    <row r="230" spans="1:6">
      <c r="A230" s="490"/>
      <c r="B230" s="509" t="s">
        <v>1009</v>
      </c>
      <c r="C230" s="492"/>
      <c r="D230" s="476"/>
      <c r="E230" s="494"/>
      <c r="F230" s="495"/>
    </row>
    <row r="231" spans="1:6">
      <c r="A231" s="490"/>
      <c r="B231" s="508" t="s">
        <v>1010</v>
      </c>
      <c r="C231" s="492"/>
      <c r="D231" s="476"/>
      <c r="E231" s="494"/>
      <c r="F231" s="495"/>
    </row>
    <row r="232" spans="1:6">
      <c r="A232" s="490"/>
      <c r="B232" s="512" t="s">
        <v>1011</v>
      </c>
      <c r="C232" s="492"/>
      <c r="D232" s="476"/>
      <c r="E232" s="494"/>
      <c r="F232" s="495"/>
    </row>
    <row r="233" spans="1:6">
      <c r="A233" s="490"/>
      <c r="B233" s="511" t="s">
        <v>1012</v>
      </c>
      <c r="C233" s="492"/>
      <c r="D233" s="476"/>
      <c r="E233" s="494"/>
      <c r="F233" s="495"/>
    </row>
    <row r="234" spans="1:6">
      <c r="A234" s="490"/>
      <c r="B234" s="512" t="s">
        <v>1013</v>
      </c>
      <c r="C234" s="492"/>
      <c r="D234" s="476"/>
      <c r="E234" s="494"/>
      <c r="F234" s="495"/>
    </row>
    <row r="235" spans="1:6">
      <c r="A235" s="490"/>
      <c r="B235" s="509" t="s">
        <v>1014</v>
      </c>
      <c r="C235" s="492"/>
      <c r="D235" s="476"/>
      <c r="E235" s="494"/>
      <c r="F235" s="495"/>
    </row>
    <row r="236" spans="1:6">
      <c r="A236" s="490"/>
      <c r="B236" s="508" t="s">
        <v>1015</v>
      </c>
      <c r="C236" s="492"/>
      <c r="D236" s="476"/>
      <c r="E236" s="494"/>
      <c r="F236" s="495"/>
    </row>
    <row r="237" spans="1:6">
      <c r="A237" s="490"/>
      <c r="B237" s="508" t="s">
        <v>1016</v>
      </c>
      <c r="C237" s="492"/>
      <c r="D237" s="476"/>
      <c r="E237" s="494"/>
      <c r="F237" s="495"/>
    </row>
    <row r="238" spans="1:6">
      <c r="A238" s="490"/>
      <c r="B238" s="508" t="s">
        <v>1017</v>
      </c>
      <c r="C238" s="492"/>
      <c r="D238" s="476"/>
      <c r="E238" s="494"/>
      <c r="F238" s="495"/>
    </row>
    <row r="239" spans="1:6">
      <c r="A239" s="490"/>
      <c r="B239" s="509" t="s">
        <v>1018</v>
      </c>
      <c r="C239" s="492"/>
      <c r="D239" s="476"/>
      <c r="E239" s="494"/>
      <c r="F239" s="495"/>
    </row>
    <row r="240" spans="1:6">
      <c r="A240" s="490"/>
      <c r="B240" s="508" t="s">
        <v>1019</v>
      </c>
      <c r="C240" s="492"/>
      <c r="D240" s="476"/>
      <c r="E240" s="494"/>
      <c r="F240" s="495"/>
    </row>
    <row r="241" spans="1:6">
      <c r="A241" s="490"/>
      <c r="B241" s="509" t="s">
        <v>1020</v>
      </c>
      <c r="C241" s="492"/>
      <c r="D241" s="476"/>
      <c r="E241" s="494"/>
      <c r="F241" s="495"/>
    </row>
    <row r="242" spans="1:6">
      <c r="A242" s="490"/>
      <c r="B242" s="508" t="s">
        <v>1021</v>
      </c>
      <c r="C242" s="492"/>
      <c r="D242" s="476"/>
      <c r="E242" s="494"/>
      <c r="F242" s="495"/>
    </row>
    <row r="243" spans="1:6">
      <c r="A243" s="490"/>
      <c r="B243" s="512" t="s">
        <v>1022</v>
      </c>
      <c r="C243" s="492"/>
      <c r="D243" s="476"/>
      <c r="E243" s="494"/>
      <c r="F243" s="495"/>
    </row>
    <row r="244" spans="1:6">
      <c r="A244" s="490"/>
      <c r="B244" s="513" t="s">
        <v>1023</v>
      </c>
      <c r="C244" s="492"/>
      <c r="D244" s="476"/>
      <c r="E244" s="494"/>
      <c r="F244" s="495"/>
    </row>
    <row r="245" spans="1:6">
      <c r="A245" s="490"/>
      <c r="B245" s="514" t="s">
        <v>1024</v>
      </c>
      <c r="C245" s="492"/>
      <c r="D245" s="476"/>
      <c r="E245" s="494"/>
      <c r="F245" s="495"/>
    </row>
    <row r="246" spans="1:6">
      <c r="A246" s="490"/>
      <c r="B246" s="515" t="s">
        <v>1025</v>
      </c>
      <c r="C246" s="492"/>
      <c r="D246" s="476"/>
      <c r="E246" s="494"/>
      <c r="F246" s="495"/>
    </row>
    <row r="247" spans="1:6">
      <c r="A247" s="490"/>
      <c r="B247" s="513" t="s">
        <v>1026</v>
      </c>
      <c r="C247" s="492"/>
      <c r="D247" s="476"/>
      <c r="E247" s="494"/>
      <c r="F247" s="495"/>
    </row>
    <row r="248" spans="1:6">
      <c r="A248" s="490"/>
      <c r="B248" s="509" t="s">
        <v>1027</v>
      </c>
      <c r="C248" s="492"/>
      <c r="D248" s="476"/>
      <c r="E248" s="494"/>
      <c r="F248" s="495"/>
    </row>
    <row r="249" spans="1:6">
      <c r="A249" s="490"/>
      <c r="B249" s="508" t="s">
        <v>1028</v>
      </c>
      <c r="C249" s="492"/>
      <c r="D249" s="476"/>
      <c r="E249" s="494"/>
      <c r="F249" s="495"/>
    </row>
    <row r="250" spans="1:6">
      <c r="A250" s="490"/>
      <c r="B250" s="511" t="s">
        <v>1029</v>
      </c>
      <c r="C250" s="492"/>
      <c r="D250" s="476"/>
      <c r="E250" s="494"/>
      <c r="F250" s="495"/>
    </row>
    <row r="251" spans="1:6">
      <c r="A251" s="490"/>
      <c r="B251" s="511" t="s">
        <v>1030</v>
      </c>
      <c r="C251" s="492"/>
      <c r="D251" s="476"/>
      <c r="E251" s="494"/>
      <c r="F251" s="495"/>
    </row>
    <row r="252" spans="1:6">
      <c r="A252" s="490"/>
      <c r="B252" s="508" t="s">
        <v>1031</v>
      </c>
      <c r="C252" s="492"/>
      <c r="D252" s="476"/>
      <c r="E252" s="494"/>
      <c r="F252" s="495"/>
    </row>
    <row r="253" spans="1:6">
      <c r="A253" s="490"/>
      <c r="B253" s="509" t="s">
        <v>1032</v>
      </c>
      <c r="C253" s="492"/>
      <c r="D253" s="476"/>
      <c r="E253" s="494"/>
      <c r="F253" s="495"/>
    </row>
    <row r="254" spans="1:6">
      <c r="A254" s="451"/>
      <c r="B254" s="508" t="s">
        <v>1033</v>
      </c>
      <c r="C254" s="466"/>
      <c r="D254" s="467"/>
      <c r="E254" s="468"/>
      <c r="F254" s="469"/>
    </row>
    <row r="255" spans="1:6">
      <c r="A255" s="451"/>
      <c r="B255" s="509" t="s">
        <v>1034</v>
      </c>
      <c r="C255" s="466"/>
      <c r="D255" s="467"/>
      <c r="E255" s="468"/>
      <c r="F255" s="469"/>
    </row>
    <row r="256" spans="1:6">
      <c r="A256" s="451"/>
      <c r="B256" s="508" t="s">
        <v>1035</v>
      </c>
      <c r="C256" s="466"/>
      <c r="D256" s="467"/>
      <c r="E256" s="468"/>
      <c r="F256" s="469"/>
    </row>
    <row r="257" spans="1:6">
      <c r="A257" s="451"/>
      <c r="B257" s="508" t="s">
        <v>1022</v>
      </c>
      <c r="C257" s="466"/>
      <c r="D257" s="467"/>
      <c r="E257" s="468"/>
      <c r="F257" s="469"/>
    </row>
    <row r="258" spans="1:6">
      <c r="A258" s="451"/>
      <c r="B258" s="513" t="s">
        <v>1036</v>
      </c>
      <c r="C258" s="466"/>
      <c r="D258" s="467"/>
      <c r="E258" s="468"/>
      <c r="F258" s="469"/>
    </row>
    <row r="259" spans="1:6">
      <c r="A259" s="451"/>
      <c r="B259" s="516" t="s">
        <v>1037</v>
      </c>
      <c r="C259" s="466"/>
      <c r="D259" s="467"/>
      <c r="E259" s="468"/>
      <c r="F259" s="469"/>
    </row>
    <row r="260" spans="1:6">
      <c r="A260" s="451"/>
      <c r="B260" s="513" t="s">
        <v>1038</v>
      </c>
      <c r="C260" s="466"/>
      <c r="D260" s="467"/>
      <c r="E260" s="468"/>
      <c r="F260" s="469"/>
    </row>
    <row r="261" spans="1:6">
      <c r="A261" s="479"/>
      <c r="B261" s="517" t="s">
        <v>1039</v>
      </c>
      <c r="C261" s="481"/>
      <c r="D261" s="482"/>
      <c r="E261" s="483"/>
      <c r="F261" s="484"/>
    </row>
    <row r="262" spans="1:6">
      <c r="A262" s="463" t="s">
        <v>1040</v>
      </c>
      <c r="B262" s="464" t="s">
        <v>1041</v>
      </c>
      <c r="C262" s="486"/>
      <c r="D262" s="487"/>
      <c r="E262" s="488"/>
      <c r="F262" s="489"/>
    </row>
    <row r="263" spans="1:6">
      <c r="A263" s="451"/>
      <c r="B263" s="518" t="s">
        <v>1042</v>
      </c>
      <c r="C263" s="466"/>
      <c r="D263" s="467"/>
      <c r="E263" s="468"/>
      <c r="F263" s="469"/>
    </row>
    <row r="264" spans="1:6">
      <c r="A264" s="451"/>
      <c r="B264" s="518" t="s">
        <v>1043</v>
      </c>
      <c r="C264" s="466"/>
      <c r="D264" s="467"/>
      <c r="E264" s="468"/>
      <c r="F264" s="469"/>
    </row>
    <row r="265" spans="1:6">
      <c r="A265" s="451"/>
      <c r="B265" s="519" t="s">
        <v>1044</v>
      </c>
      <c r="C265" s="466"/>
      <c r="D265" s="467"/>
      <c r="E265" s="468"/>
      <c r="F265" s="469"/>
    </row>
    <row r="266" spans="1:6">
      <c r="A266" s="451"/>
      <c r="B266" s="519" t="s">
        <v>1045</v>
      </c>
      <c r="C266" s="466"/>
      <c r="D266" s="467"/>
      <c r="E266" s="468"/>
      <c r="F266" s="469"/>
    </row>
    <row r="267" spans="1:6">
      <c r="A267" s="451"/>
      <c r="B267" s="520" t="s">
        <v>1046</v>
      </c>
      <c r="C267" s="466"/>
      <c r="D267" s="467"/>
      <c r="E267" s="468"/>
      <c r="F267" s="469"/>
    </row>
    <row r="268" spans="1:6">
      <c r="A268" s="451"/>
      <c r="B268" s="478" t="s">
        <v>1047</v>
      </c>
      <c r="C268" s="466"/>
      <c r="D268" s="467"/>
      <c r="E268" s="468"/>
      <c r="F268" s="469"/>
    </row>
    <row r="269" spans="1:6">
      <c r="A269" s="451"/>
      <c r="B269" s="478" t="s">
        <v>1048</v>
      </c>
      <c r="C269" s="466"/>
      <c r="D269" s="467"/>
      <c r="E269" s="468"/>
      <c r="F269" s="469"/>
    </row>
    <row r="270" spans="1:6">
      <c r="A270" s="451"/>
      <c r="B270" s="478" t="s">
        <v>1049</v>
      </c>
      <c r="C270" s="466"/>
      <c r="D270" s="467"/>
      <c r="E270" s="468"/>
      <c r="F270" s="469"/>
    </row>
    <row r="271" spans="1:6">
      <c r="A271" s="451"/>
      <c r="B271" s="454" t="s">
        <v>1050</v>
      </c>
      <c r="C271" s="466"/>
      <c r="D271" s="467"/>
      <c r="E271" s="468"/>
      <c r="F271" s="469"/>
    </row>
    <row r="272" spans="1:6">
      <c r="A272" s="451"/>
      <c r="B272" s="478" t="s">
        <v>1051</v>
      </c>
      <c r="C272" s="466"/>
      <c r="D272" s="467"/>
      <c r="E272" s="468"/>
      <c r="F272" s="469"/>
    </row>
    <row r="273" spans="1:6">
      <c r="A273" s="451"/>
      <c r="B273" s="473" t="s">
        <v>1052</v>
      </c>
      <c r="C273" s="466"/>
      <c r="D273" s="467"/>
      <c r="E273" s="468"/>
      <c r="F273" s="469"/>
    </row>
    <row r="274" spans="1:6">
      <c r="A274" s="451"/>
      <c r="B274" s="467" t="s">
        <v>1053</v>
      </c>
      <c r="C274" s="466"/>
      <c r="D274" s="467"/>
      <c r="E274" s="468"/>
      <c r="F274" s="469"/>
    </row>
    <row r="275" spans="1:6">
      <c r="A275" s="451"/>
      <c r="B275" s="478" t="s">
        <v>1054</v>
      </c>
      <c r="C275" s="466"/>
      <c r="D275" s="467"/>
      <c r="E275" s="468"/>
      <c r="F275" s="469"/>
    </row>
    <row r="276" spans="1:6">
      <c r="A276" s="451"/>
      <c r="B276" s="454" t="s">
        <v>1055</v>
      </c>
      <c r="C276" s="466"/>
      <c r="D276" s="467"/>
      <c r="E276" s="468"/>
      <c r="F276" s="469"/>
    </row>
    <row r="277" spans="1:6">
      <c r="A277" s="451"/>
      <c r="B277" s="454" t="s">
        <v>1056</v>
      </c>
      <c r="C277" s="466"/>
      <c r="D277" s="467"/>
      <c r="E277" s="468"/>
      <c r="F277" s="469"/>
    </row>
    <row r="278" spans="1:6">
      <c r="A278" s="451"/>
      <c r="B278" s="478" t="s">
        <v>1057</v>
      </c>
      <c r="C278" s="466"/>
      <c r="D278" s="467"/>
      <c r="E278" s="468"/>
      <c r="F278" s="469"/>
    </row>
    <row r="279" spans="1:6">
      <c r="A279" s="451"/>
      <c r="B279" s="454" t="s">
        <v>1058</v>
      </c>
      <c r="C279" s="466"/>
      <c r="D279" s="467"/>
      <c r="E279" s="468"/>
      <c r="F279" s="469"/>
    </row>
    <row r="280" spans="1:6">
      <c r="A280" s="451"/>
      <c r="B280" s="473" t="s">
        <v>1059</v>
      </c>
      <c r="C280" s="466"/>
      <c r="D280" s="467"/>
      <c r="E280" s="468"/>
      <c r="F280" s="469"/>
    </row>
    <row r="281" spans="1:6">
      <c r="A281" s="451"/>
      <c r="B281" s="470" t="s">
        <v>1060</v>
      </c>
      <c r="C281" s="466"/>
      <c r="D281" s="467"/>
      <c r="E281" s="468"/>
      <c r="F281" s="469"/>
    </row>
    <row r="282" spans="1:6">
      <c r="A282" s="451"/>
      <c r="B282" s="509" t="s">
        <v>987</v>
      </c>
      <c r="C282" s="466"/>
      <c r="D282" s="467"/>
      <c r="E282" s="468"/>
      <c r="F282" s="469"/>
    </row>
    <row r="283" spans="1:6">
      <c r="A283" s="451"/>
      <c r="B283" s="510" t="s">
        <v>988</v>
      </c>
      <c r="C283" s="466"/>
      <c r="D283" s="467"/>
      <c r="E283" s="468"/>
      <c r="F283" s="469"/>
    </row>
    <row r="284" spans="1:6">
      <c r="A284" s="451"/>
      <c r="B284" s="511" t="s">
        <v>989</v>
      </c>
      <c r="C284" s="466"/>
      <c r="D284" s="467"/>
      <c r="E284" s="468"/>
      <c r="F284" s="469"/>
    </row>
    <row r="285" spans="1:6">
      <c r="A285" s="451"/>
      <c r="B285" s="512" t="s">
        <v>990</v>
      </c>
      <c r="C285" s="466"/>
      <c r="D285" s="467"/>
      <c r="E285" s="468"/>
      <c r="F285" s="469"/>
    </row>
    <row r="286" spans="1:6">
      <c r="A286" s="451"/>
      <c r="B286" s="509" t="s">
        <v>997</v>
      </c>
      <c r="C286" s="466"/>
      <c r="D286" s="467"/>
      <c r="E286" s="468"/>
      <c r="F286" s="469"/>
    </row>
    <row r="287" spans="1:6">
      <c r="A287" s="451"/>
      <c r="B287" s="508" t="s">
        <v>998</v>
      </c>
      <c r="C287" s="466"/>
      <c r="D287" s="467"/>
      <c r="E287" s="468"/>
      <c r="F287" s="469"/>
    </row>
    <row r="288" spans="1:6">
      <c r="A288" s="451"/>
      <c r="B288" s="508" t="s">
        <v>999</v>
      </c>
      <c r="C288" s="466"/>
      <c r="D288" s="467"/>
      <c r="E288" s="468"/>
      <c r="F288" s="469"/>
    </row>
    <row r="289" spans="1:6">
      <c r="A289" s="451"/>
      <c r="B289" s="508" t="s">
        <v>1000</v>
      </c>
      <c r="C289" s="466"/>
      <c r="D289" s="467"/>
      <c r="E289" s="468"/>
      <c r="F289" s="469"/>
    </row>
    <row r="290" spans="1:6">
      <c r="A290" s="451"/>
      <c r="B290" s="509" t="s">
        <v>1001</v>
      </c>
      <c r="C290" s="466"/>
      <c r="D290" s="467"/>
      <c r="E290" s="468"/>
      <c r="F290" s="469"/>
    </row>
    <row r="291" spans="1:6">
      <c r="A291" s="451"/>
      <c r="B291" s="508" t="s">
        <v>1002</v>
      </c>
      <c r="C291" s="466"/>
      <c r="D291" s="467"/>
      <c r="E291" s="468"/>
      <c r="F291" s="469"/>
    </row>
    <row r="292" spans="1:6">
      <c r="A292" s="451"/>
      <c r="B292" s="508" t="s">
        <v>1003</v>
      </c>
      <c r="C292" s="466"/>
      <c r="D292" s="467"/>
      <c r="E292" s="468"/>
      <c r="F292" s="469"/>
    </row>
    <row r="293" spans="1:6">
      <c r="A293" s="451"/>
      <c r="B293" s="509" t="s">
        <v>1004</v>
      </c>
      <c r="C293" s="466"/>
      <c r="D293" s="467"/>
      <c r="E293" s="468"/>
      <c r="F293" s="469"/>
    </row>
    <row r="294" spans="1:6">
      <c r="A294" s="451"/>
      <c r="B294" s="509" t="s">
        <v>1005</v>
      </c>
      <c r="C294" s="466"/>
      <c r="D294" s="467"/>
      <c r="E294" s="468"/>
      <c r="F294" s="469"/>
    </row>
    <row r="295" spans="1:6">
      <c r="A295" s="451"/>
      <c r="B295" s="509" t="s">
        <v>1006</v>
      </c>
      <c r="C295" s="466"/>
      <c r="D295" s="467"/>
      <c r="E295" s="468"/>
      <c r="F295" s="469"/>
    </row>
    <row r="296" spans="1:6">
      <c r="A296" s="451"/>
      <c r="B296" s="509" t="s">
        <v>1007</v>
      </c>
      <c r="C296" s="466"/>
      <c r="D296" s="467"/>
      <c r="E296" s="468"/>
      <c r="F296" s="469"/>
    </row>
    <row r="297" spans="1:6">
      <c r="A297" s="451"/>
      <c r="B297" s="508" t="s">
        <v>1008</v>
      </c>
      <c r="C297" s="466"/>
      <c r="D297" s="467"/>
      <c r="E297" s="468"/>
      <c r="F297" s="469"/>
    </row>
    <row r="298" spans="1:6">
      <c r="A298" s="451"/>
      <c r="B298" s="509" t="s">
        <v>1009</v>
      </c>
      <c r="C298" s="466"/>
      <c r="D298" s="467"/>
      <c r="E298" s="468"/>
      <c r="F298" s="469"/>
    </row>
    <row r="299" spans="1:6">
      <c r="A299" s="451"/>
      <c r="B299" s="508" t="s">
        <v>1010</v>
      </c>
      <c r="C299" s="466"/>
      <c r="D299" s="467"/>
      <c r="E299" s="468"/>
      <c r="F299" s="469"/>
    </row>
    <row r="300" spans="1:6">
      <c r="A300" s="451"/>
      <c r="B300" s="512" t="s">
        <v>1011</v>
      </c>
      <c r="C300" s="466"/>
      <c r="D300" s="467"/>
      <c r="E300" s="468"/>
      <c r="F300" s="469"/>
    </row>
    <row r="301" spans="1:6">
      <c r="A301" s="451"/>
      <c r="B301" s="511" t="s">
        <v>1012</v>
      </c>
      <c r="C301" s="466"/>
      <c r="D301" s="467"/>
      <c r="E301" s="468"/>
      <c r="F301" s="469"/>
    </row>
    <row r="302" spans="1:6">
      <c r="A302" s="451"/>
      <c r="B302" s="512" t="s">
        <v>1013</v>
      </c>
      <c r="C302" s="466"/>
      <c r="D302" s="467"/>
      <c r="E302" s="468"/>
      <c r="F302" s="469"/>
    </row>
    <row r="303" spans="1:6">
      <c r="A303" s="451"/>
      <c r="B303" s="509" t="s">
        <v>1014</v>
      </c>
      <c r="C303" s="466"/>
      <c r="D303" s="467"/>
      <c r="E303" s="468"/>
      <c r="F303" s="469"/>
    </row>
    <row r="304" spans="1:6">
      <c r="A304" s="451"/>
      <c r="B304" s="508" t="s">
        <v>1015</v>
      </c>
      <c r="C304" s="466"/>
      <c r="D304" s="467"/>
      <c r="E304" s="468"/>
      <c r="F304" s="469"/>
    </row>
    <row r="305" spans="1:6">
      <c r="A305" s="451"/>
      <c r="B305" s="508" t="s">
        <v>1016</v>
      </c>
      <c r="C305" s="466"/>
      <c r="D305" s="467"/>
      <c r="E305" s="468"/>
      <c r="F305" s="469"/>
    </row>
    <row r="306" spans="1:6">
      <c r="A306" s="451"/>
      <c r="B306" s="508" t="s">
        <v>1017</v>
      </c>
      <c r="C306" s="466"/>
      <c r="D306" s="467"/>
      <c r="E306" s="468"/>
      <c r="F306" s="469"/>
    </row>
    <row r="307" spans="1:6">
      <c r="A307" s="451"/>
      <c r="B307" s="509" t="s">
        <v>1018</v>
      </c>
      <c r="C307" s="466"/>
      <c r="D307" s="467"/>
      <c r="E307" s="468"/>
      <c r="F307" s="469"/>
    </row>
    <row r="308" spans="1:6">
      <c r="A308" s="451"/>
      <c r="B308" s="508" t="s">
        <v>1019</v>
      </c>
      <c r="C308" s="466"/>
      <c r="D308" s="467"/>
      <c r="E308" s="468"/>
      <c r="F308" s="469"/>
    </row>
    <row r="309" spans="1:6">
      <c r="A309" s="451"/>
      <c r="B309" s="509" t="s">
        <v>1020</v>
      </c>
      <c r="C309" s="466"/>
      <c r="D309" s="467"/>
      <c r="E309" s="468"/>
      <c r="F309" s="469"/>
    </row>
    <row r="310" spans="1:6">
      <c r="A310" s="451"/>
      <c r="B310" s="508" t="s">
        <v>1021</v>
      </c>
      <c r="C310" s="466"/>
      <c r="D310" s="467"/>
      <c r="E310" s="468"/>
      <c r="F310" s="469"/>
    </row>
    <row r="311" spans="1:6">
      <c r="A311" s="451"/>
      <c r="B311" s="512" t="s">
        <v>1022</v>
      </c>
      <c r="C311" s="466"/>
      <c r="D311" s="467"/>
      <c r="E311" s="468"/>
      <c r="F311" s="469"/>
    </row>
    <row r="312" spans="1:6">
      <c r="A312" s="451"/>
      <c r="B312" s="513" t="s">
        <v>1023</v>
      </c>
      <c r="C312" s="466"/>
      <c r="D312" s="467"/>
      <c r="E312" s="468"/>
      <c r="F312" s="469"/>
    </row>
    <row r="313" spans="1:6">
      <c r="A313" s="451"/>
      <c r="B313" s="514" t="s">
        <v>1024</v>
      </c>
      <c r="C313" s="466"/>
      <c r="D313" s="467"/>
      <c r="E313" s="468"/>
      <c r="F313" s="469"/>
    </row>
    <row r="314" spans="1:6">
      <c r="A314" s="451"/>
      <c r="B314" s="515" t="s">
        <v>1061</v>
      </c>
      <c r="C314" s="466"/>
      <c r="D314" s="467"/>
      <c r="E314" s="468"/>
      <c r="F314" s="469"/>
    </row>
    <row r="315" spans="1:6">
      <c r="A315" s="451"/>
      <c r="B315" s="513" t="s">
        <v>1062</v>
      </c>
      <c r="C315" s="466"/>
      <c r="D315" s="467"/>
      <c r="E315" s="468"/>
      <c r="F315" s="469"/>
    </row>
    <row r="316" spans="1:6">
      <c r="A316" s="451"/>
      <c r="B316" s="509" t="s">
        <v>1063</v>
      </c>
      <c r="C316" s="466"/>
      <c r="D316" s="467"/>
      <c r="E316" s="468"/>
      <c r="F316" s="469"/>
    </row>
    <row r="317" spans="1:6">
      <c r="A317" s="451"/>
      <c r="B317" s="508" t="s">
        <v>1028</v>
      </c>
      <c r="C317" s="466"/>
      <c r="D317" s="467"/>
      <c r="E317" s="468"/>
      <c r="F317" s="469"/>
    </row>
    <row r="318" spans="1:6">
      <c r="A318" s="451"/>
      <c r="B318" s="511" t="s">
        <v>1029</v>
      </c>
      <c r="C318" s="466"/>
      <c r="D318" s="467"/>
      <c r="E318" s="468"/>
      <c r="F318" s="469"/>
    </row>
    <row r="319" spans="1:6">
      <c r="A319" s="451"/>
      <c r="B319" s="511" t="s">
        <v>1030</v>
      </c>
      <c r="C319" s="466"/>
      <c r="D319" s="467"/>
      <c r="E319" s="468"/>
      <c r="F319" s="469"/>
    </row>
    <row r="320" spans="1:6">
      <c r="A320" s="451"/>
      <c r="B320" s="508" t="s">
        <v>1031</v>
      </c>
      <c r="C320" s="466"/>
      <c r="D320" s="467"/>
      <c r="E320" s="468"/>
      <c r="F320" s="469"/>
    </row>
    <row r="321" spans="1:6">
      <c r="A321" s="451"/>
      <c r="B321" s="509" t="s">
        <v>1032</v>
      </c>
      <c r="C321" s="466"/>
      <c r="D321" s="467"/>
      <c r="E321" s="468"/>
      <c r="F321" s="469"/>
    </row>
    <row r="322" spans="1:6">
      <c r="A322" s="451"/>
      <c r="B322" s="508" t="s">
        <v>1033</v>
      </c>
      <c r="C322" s="466"/>
      <c r="D322" s="467"/>
      <c r="E322" s="468"/>
      <c r="F322" s="469"/>
    </row>
    <row r="323" spans="1:6">
      <c r="A323" s="451"/>
      <c r="B323" s="509" t="s">
        <v>1034</v>
      </c>
      <c r="C323" s="466"/>
      <c r="D323" s="467"/>
      <c r="E323" s="468"/>
      <c r="F323" s="469"/>
    </row>
    <row r="324" spans="1:6">
      <c r="A324" s="451"/>
      <c r="B324" s="508" t="s">
        <v>1035</v>
      </c>
      <c r="C324" s="466"/>
      <c r="D324" s="467"/>
      <c r="E324" s="468"/>
      <c r="F324" s="469"/>
    </row>
    <row r="325" spans="1:6">
      <c r="A325" s="451"/>
      <c r="B325" s="473" t="s">
        <v>1064</v>
      </c>
      <c r="C325" s="466"/>
      <c r="D325" s="467"/>
      <c r="E325" s="468"/>
      <c r="F325" s="469"/>
    </row>
    <row r="326" spans="1:6">
      <c r="A326" s="451"/>
      <c r="B326" s="473" t="s">
        <v>1065</v>
      </c>
      <c r="C326" s="466"/>
      <c r="D326" s="467"/>
      <c r="E326" s="468"/>
      <c r="F326" s="469"/>
    </row>
    <row r="327" spans="1:6" ht="56.25" customHeight="1">
      <c r="A327" s="521" t="s">
        <v>1066</v>
      </c>
      <c r="B327" s="522" t="s">
        <v>1067</v>
      </c>
      <c r="C327" s="523">
        <v>1</v>
      </c>
      <c r="D327" s="501"/>
      <c r="E327" s="524"/>
      <c r="F327" s="525">
        <f>+C327*E327</f>
        <v>0</v>
      </c>
    </row>
    <row r="328" spans="1:6">
      <c r="A328" s="490"/>
      <c r="B328" s="454" t="s">
        <v>1068</v>
      </c>
      <c r="C328" s="492"/>
      <c r="D328" s="496"/>
      <c r="E328" s="494"/>
      <c r="F328" s="495"/>
    </row>
    <row r="329" spans="1:6">
      <c r="A329" s="490"/>
      <c r="B329" s="473" t="s">
        <v>969</v>
      </c>
      <c r="C329" s="492"/>
      <c r="D329" s="496"/>
      <c r="E329" s="494"/>
      <c r="F329" s="495"/>
    </row>
    <row r="330" spans="1:6">
      <c r="A330" s="490"/>
      <c r="B330" s="478" t="s">
        <v>1069</v>
      </c>
      <c r="C330" s="492"/>
      <c r="D330" s="496"/>
      <c r="E330" s="494"/>
      <c r="F330" s="495"/>
    </row>
    <row r="331" spans="1:6">
      <c r="A331" s="490"/>
      <c r="B331" s="478" t="s">
        <v>1070</v>
      </c>
      <c r="C331" s="492"/>
      <c r="D331" s="496"/>
      <c r="E331" s="494"/>
      <c r="F331" s="495"/>
    </row>
    <row r="332" spans="1:6">
      <c r="A332" s="490"/>
      <c r="B332" s="473" t="s">
        <v>1071</v>
      </c>
      <c r="C332" s="492"/>
      <c r="D332" s="496"/>
      <c r="E332" s="494"/>
      <c r="F332" s="495"/>
    </row>
    <row r="333" spans="1:6">
      <c r="A333" s="490"/>
      <c r="B333" s="473" t="s">
        <v>1072</v>
      </c>
      <c r="C333" s="492"/>
      <c r="D333" s="496"/>
      <c r="E333" s="494"/>
      <c r="F333" s="495"/>
    </row>
    <row r="334" spans="1:6">
      <c r="A334" s="490"/>
      <c r="B334" s="473" t="s">
        <v>1073</v>
      </c>
      <c r="C334" s="492"/>
      <c r="D334" s="496"/>
      <c r="E334" s="494"/>
      <c r="F334" s="495"/>
    </row>
    <row r="335" spans="1:6">
      <c r="A335" s="526"/>
      <c r="B335" s="527" t="s">
        <v>1074</v>
      </c>
      <c r="C335" s="528"/>
      <c r="D335" s="498"/>
      <c r="E335" s="529"/>
      <c r="F335" s="530"/>
    </row>
    <row r="336" spans="1:6" ht="90" customHeight="1">
      <c r="A336" s="521" t="s">
        <v>1075</v>
      </c>
      <c r="B336" s="531" t="s">
        <v>1076</v>
      </c>
      <c r="C336" s="523">
        <v>1</v>
      </c>
      <c r="D336" s="532"/>
      <c r="E336" s="524"/>
      <c r="F336" s="525">
        <f>+C336*E336</f>
        <v>0</v>
      </c>
    </row>
    <row r="337" spans="1:6">
      <c r="A337" s="470"/>
      <c r="B337" s="467" t="s">
        <v>39</v>
      </c>
      <c r="C337" s="466"/>
      <c r="D337" s="476"/>
      <c r="E337" s="468"/>
      <c r="F337" s="469"/>
    </row>
    <row r="338" spans="1:6">
      <c r="A338" s="470"/>
      <c r="B338" s="473" t="s">
        <v>969</v>
      </c>
      <c r="C338" s="466"/>
      <c r="D338" s="476"/>
      <c r="E338" s="468"/>
      <c r="F338" s="469"/>
    </row>
    <row r="339" spans="1:6">
      <c r="A339" s="470"/>
      <c r="B339" s="473" t="s">
        <v>1077</v>
      </c>
      <c r="C339" s="466"/>
      <c r="D339" s="476"/>
      <c r="E339" s="468"/>
      <c r="F339" s="469"/>
    </row>
    <row r="340" spans="1:6">
      <c r="A340" s="470"/>
      <c r="B340" s="473" t="s">
        <v>1078</v>
      </c>
      <c r="C340" s="466"/>
      <c r="D340" s="476"/>
      <c r="E340" s="468"/>
      <c r="F340" s="469"/>
    </row>
    <row r="341" spans="1:6">
      <c r="A341" s="470"/>
      <c r="B341" s="473" t="s">
        <v>1079</v>
      </c>
      <c r="C341" s="466"/>
      <c r="D341" s="476"/>
      <c r="E341" s="468"/>
      <c r="F341" s="469"/>
    </row>
    <row r="342" spans="1:6">
      <c r="A342" s="470"/>
      <c r="B342" s="467" t="s">
        <v>1080</v>
      </c>
      <c r="C342" s="466"/>
      <c r="D342" s="476"/>
      <c r="E342" s="468"/>
      <c r="F342" s="469"/>
    </row>
    <row r="343" spans="1:6">
      <c r="A343" s="470"/>
      <c r="B343" s="467" t="s">
        <v>1081</v>
      </c>
      <c r="C343" s="466"/>
      <c r="D343" s="476"/>
      <c r="E343" s="468"/>
      <c r="F343" s="469"/>
    </row>
    <row r="344" spans="1:6">
      <c r="A344" s="470"/>
      <c r="B344" s="467" t="s">
        <v>1082</v>
      </c>
      <c r="C344" s="466"/>
      <c r="D344" s="476"/>
      <c r="E344" s="468"/>
      <c r="F344" s="469"/>
    </row>
    <row r="345" spans="1:6">
      <c r="A345" s="470"/>
      <c r="B345" s="467" t="s">
        <v>1083</v>
      </c>
      <c r="C345" s="466"/>
      <c r="D345" s="476"/>
      <c r="E345" s="468"/>
      <c r="F345" s="469"/>
    </row>
    <row r="346" spans="1:6">
      <c r="A346" s="497"/>
      <c r="B346" s="482" t="s">
        <v>1084</v>
      </c>
      <c r="C346" s="481"/>
      <c r="D346" s="533"/>
      <c r="E346" s="483"/>
      <c r="F346" s="484"/>
    </row>
    <row r="347" spans="1:6">
      <c r="A347" s="463" t="s">
        <v>770</v>
      </c>
      <c r="B347" s="464" t="s">
        <v>771</v>
      </c>
      <c r="C347" s="523"/>
      <c r="D347" s="501"/>
      <c r="E347" s="524"/>
      <c r="F347" s="525"/>
    </row>
    <row r="348" spans="1:6">
      <c r="A348" s="534"/>
      <c r="B348" s="535" t="s">
        <v>1042</v>
      </c>
      <c r="C348" s="492"/>
      <c r="D348" s="496"/>
      <c r="E348" s="494"/>
      <c r="F348" s="495"/>
    </row>
    <row r="349" spans="1:6">
      <c r="A349" s="534"/>
      <c r="B349" s="536" t="s">
        <v>1085</v>
      </c>
      <c r="C349" s="492"/>
      <c r="D349" s="496"/>
      <c r="E349" s="494"/>
      <c r="F349" s="495"/>
    </row>
    <row r="350" spans="1:6">
      <c r="A350" s="534"/>
      <c r="B350" s="537" t="s">
        <v>988</v>
      </c>
      <c r="C350" s="492"/>
      <c r="D350" s="496"/>
      <c r="E350" s="494"/>
      <c r="F350" s="495"/>
    </row>
    <row r="351" spans="1:6">
      <c r="A351" s="534"/>
      <c r="B351" s="538" t="s">
        <v>989</v>
      </c>
      <c r="C351" s="492"/>
      <c r="D351" s="496"/>
      <c r="E351" s="494"/>
      <c r="F351" s="495"/>
    </row>
    <row r="352" spans="1:6">
      <c r="A352" s="534"/>
      <c r="B352" s="457" t="s">
        <v>990</v>
      </c>
      <c r="C352" s="492"/>
      <c r="D352" s="496"/>
      <c r="E352" s="494"/>
      <c r="F352" s="495"/>
    </row>
    <row r="353" spans="1:6">
      <c r="A353" s="534"/>
      <c r="B353" s="536" t="s">
        <v>991</v>
      </c>
      <c r="C353" s="492"/>
      <c r="D353" s="496"/>
      <c r="E353" s="494"/>
      <c r="F353" s="495"/>
    </row>
    <row r="354" spans="1:6">
      <c r="A354" s="534"/>
      <c r="B354" s="537" t="s">
        <v>1086</v>
      </c>
      <c r="C354" s="492"/>
      <c r="D354" s="496"/>
      <c r="E354" s="494"/>
      <c r="F354" s="495"/>
    </row>
    <row r="355" spans="1:6">
      <c r="A355" s="534"/>
      <c r="B355" s="478" t="s">
        <v>993</v>
      </c>
      <c r="C355" s="492"/>
      <c r="D355" s="496"/>
      <c r="E355" s="494"/>
      <c r="F355" s="495"/>
    </row>
    <row r="356" spans="1:6">
      <c r="A356" s="534"/>
      <c r="B356" s="538" t="s">
        <v>1087</v>
      </c>
      <c r="C356" s="492"/>
      <c r="D356" s="496"/>
      <c r="E356" s="494"/>
      <c r="F356" s="495"/>
    </row>
    <row r="357" spans="1:6">
      <c r="A357" s="534"/>
      <c r="B357" s="538" t="s">
        <v>995</v>
      </c>
      <c r="C357" s="492"/>
      <c r="D357" s="496"/>
      <c r="E357" s="494"/>
      <c r="F357" s="495"/>
    </row>
    <row r="358" spans="1:6">
      <c r="A358" s="534"/>
      <c r="B358" s="536" t="s">
        <v>1088</v>
      </c>
      <c r="C358" s="492"/>
      <c r="D358" s="496"/>
      <c r="E358" s="494"/>
      <c r="F358" s="495"/>
    </row>
    <row r="359" spans="1:6">
      <c r="A359" s="534"/>
      <c r="B359" s="478" t="s">
        <v>1089</v>
      </c>
      <c r="C359" s="492"/>
      <c r="D359" s="496"/>
      <c r="E359" s="494"/>
      <c r="F359" s="495"/>
    </row>
    <row r="360" spans="1:6">
      <c r="A360" s="534"/>
      <c r="B360" s="478" t="s">
        <v>999</v>
      </c>
      <c r="C360" s="492"/>
      <c r="D360" s="496"/>
      <c r="E360" s="494"/>
      <c r="F360" s="495"/>
    </row>
    <row r="361" spans="1:6">
      <c r="A361" s="534"/>
      <c r="B361" s="478" t="s">
        <v>1090</v>
      </c>
      <c r="C361" s="492"/>
      <c r="D361" s="496"/>
      <c r="E361" s="494"/>
      <c r="F361" s="495"/>
    </row>
    <row r="362" spans="1:6">
      <c r="A362" s="534"/>
      <c r="B362" s="454" t="s">
        <v>1091</v>
      </c>
      <c r="C362" s="492"/>
      <c r="D362" s="496"/>
      <c r="E362" s="494"/>
      <c r="F362" s="495"/>
    </row>
    <row r="363" spans="1:6">
      <c r="A363" s="534"/>
      <c r="B363" s="454" t="s">
        <v>1092</v>
      </c>
      <c r="C363" s="492"/>
      <c r="D363" s="496"/>
      <c r="E363" s="494"/>
      <c r="F363" s="495"/>
    </row>
    <row r="364" spans="1:6">
      <c r="A364" s="534"/>
      <c r="B364" s="478" t="s">
        <v>1093</v>
      </c>
      <c r="C364" s="492"/>
      <c r="D364" s="496"/>
      <c r="E364" s="494"/>
      <c r="F364" s="495"/>
    </row>
    <row r="365" spans="1:6">
      <c r="A365" s="534"/>
      <c r="B365" s="478" t="s">
        <v>1003</v>
      </c>
      <c r="C365" s="492"/>
      <c r="D365" s="496"/>
      <c r="E365" s="494"/>
      <c r="F365" s="495"/>
    </row>
    <row r="366" spans="1:6">
      <c r="A366" s="534"/>
      <c r="B366" s="454" t="s">
        <v>1094</v>
      </c>
      <c r="C366" s="492"/>
      <c r="D366" s="496"/>
      <c r="E366" s="494"/>
      <c r="F366" s="495"/>
    </row>
    <row r="367" spans="1:6">
      <c r="A367" s="534"/>
      <c r="B367" s="454" t="s">
        <v>1095</v>
      </c>
      <c r="C367" s="492"/>
      <c r="D367" s="496"/>
      <c r="E367" s="494"/>
      <c r="F367" s="495"/>
    </row>
    <row r="368" spans="1:6">
      <c r="A368" s="534"/>
      <c r="B368" s="454" t="s">
        <v>1096</v>
      </c>
      <c r="C368" s="492"/>
      <c r="D368" s="496"/>
      <c r="E368" s="494"/>
      <c r="F368" s="495"/>
    </row>
    <row r="369" spans="1:6">
      <c r="A369" s="534"/>
      <c r="B369" s="536" t="s">
        <v>1097</v>
      </c>
      <c r="C369" s="492"/>
      <c r="D369" s="496"/>
      <c r="E369" s="494"/>
      <c r="F369" s="495"/>
    </row>
    <row r="370" spans="1:6">
      <c r="A370" s="534"/>
      <c r="B370" s="478" t="s">
        <v>1098</v>
      </c>
      <c r="C370" s="492"/>
      <c r="D370" s="496"/>
      <c r="E370" s="494"/>
      <c r="F370" s="495"/>
    </row>
    <row r="371" spans="1:6">
      <c r="A371" s="534"/>
      <c r="B371" s="454" t="s">
        <v>1099</v>
      </c>
      <c r="C371" s="492"/>
      <c r="D371" s="496"/>
      <c r="E371" s="494"/>
      <c r="F371" s="495"/>
    </row>
    <row r="372" spans="1:6">
      <c r="A372" s="534"/>
      <c r="B372" s="478" t="s">
        <v>1100</v>
      </c>
      <c r="C372" s="492"/>
      <c r="D372" s="496"/>
      <c r="E372" s="494"/>
      <c r="F372" s="495"/>
    </row>
    <row r="373" spans="1:6">
      <c r="A373" s="534"/>
      <c r="B373" s="457" t="s">
        <v>1101</v>
      </c>
      <c r="C373" s="492"/>
      <c r="D373" s="496"/>
      <c r="E373" s="494"/>
      <c r="F373" s="495"/>
    </row>
    <row r="374" spans="1:6">
      <c r="A374" s="534"/>
      <c r="B374" s="538" t="s">
        <v>1102</v>
      </c>
      <c r="C374" s="492"/>
      <c r="D374" s="496"/>
      <c r="E374" s="494"/>
      <c r="F374" s="495"/>
    </row>
    <row r="375" spans="1:6">
      <c r="A375" s="534"/>
      <c r="B375" s="457" t="s">
        <v>1103</v>
      </c>
      <c r="C375" s="492"/>
      <c r="D375" s="496"/>
      <c r="E375" s="494"/>
      <c r="F375" s="495"/>
    </row>
    <row r="376" spans="1:6">
      <c r="A376" s="534"/>
      <c r="B376" s="536" t="s">
        <v>1104</v>
      </c>
      <c r="C376" s="492"/>
      <c r="D376" s="496"/>
      <c r="E376" s="494"/>
      <c r="F376" s="495"/>
    </row>
    <row r="377" spans="1:6">
      <c r="A377" s="534"/>
      <c r="B377" s="478" t="s">
        <v>1105</v>
      </c>
      <c r="C377" s="492"/>
      <c r="D377" s="496"/>
      <c r="E377" s="494"/>
      <c r="F377" s="495"/>
    </row>
    <row r="378" spans="1:6">
      <c r="A378" s="534"/>
      <c r="B378" s="478" t="s">
        <v>1106</v>
      </c>
      <c r="C378" s="492"/>
      <c r="D378" s="496"/>
      <c r="E378" s="494"/>
      <c r="F378" s="495"/>
    </row>
    <row r="379" spans="1:6">
      <c r="A379" s="534"/>
      <c r="B379" s="454" t="s">
        <v>1107</v>
      </c>
      <c r="C379" s="492"/>
      <c r="D379" s="496"/>
      <c r="E379" s="494"/>
      <c r="F379" s="495"/>
    </row>
    <row r="380" spans="1:6">
      <c r="A380" s="534"/>
      <c r="B380" s="478" t="s">
        <v>1108</v>
      </c>
      <c r="C380" s="492"/>
      <c r="D380" s="496"/>
      <c r="E380" s="494"/>
      <c r="F380" s="495"/>
    </row>
    <row r="381" spans="1:6">
      <c r="A381" s="534"/>
      <c r="B381" s="478" t="s">
        <v>1109</v>
      </c>
      <c r="C381" s="492"/>
      <c r="D381" s="496"/>
      <c r="E381" s="494"/>
      <c r="F381" s="495"/>
    </row>
    <row r="382" spans="1:6">
      <c r="A382" s="534"/>
      <c r="B382" s="478" t="s">
        <v>1110</v>
      </c>
      <c r="C382" s="492"/>
      <c r="D382" s="496"/>
      <c r="E382" s="494"/>
      <c r="F382" s="495"/>
    </row>
    <row r="383" spans="1:6">
      <c r="A383" s="534"/>
      <c r="B383" s="536" t="s">
        <v>1111</v>
      </c>
      <c r="C383" s="492"/>
      <c r="D383" s="496"/>
      <c r="E383" s="494"/>
      <c r="F383" s="495"/>
    </row>
    <row r="384" spans="1:6">
      <c r="A384" s="534"/>
      <c r="B384" s="478" t="s">
        <v>1112</v>
      </c>
      <c r="C384" s="492"/>
      <c r="D384" s="496"/>
      <c r="E384" s="494"/>
      <c r="F384" s="495"/>
    </row>
    <row r="385" spans="1:6">
      <c r="A385" s="534"/>
      <c r="B385" s="454" t="s">
        <v>1113</v>
      </c>
      <c r="C385" s="492"/>
      <c r="D385" s="496"/>
      <c r="E385" s="494"/>
      <c r="F385" s="495"/>
    </row>
    <row r="386" spans="1:6">
      <c r="A386" s="534"/>
      <c r="B386" s="478" t="s">
        <v>1114</v>
      </c>
      <c r="C386" s="492"/>
      <c r="D386" s="496"/>
      <c r="E386" s="494"/>
      <c r="F386" s="495"/>
    </row>
    <row r="387" spans="1:6">
      <c r="A387" s="534"/>
      <c r="B387" s="538" t="s">
        <v>1115</v>
      </c>
      <c r="C387" s="492"/>
      <c r="D387" s="496"/>
      <c r="E387" s="494"/>
      <c r="F387" s="495"/>
    </row>
    <row r="388" spans="1:6">
      <c r="A388" s="534"/>
      <c r="B388" s="478" t="s">
        <v>1116</v>
      </c>
      <c r="C388" s="492"/>
      <c r="D388" s="496"/>
      <c r="E388" s="494"/>
      <c r="F388" s="495"/>
    </row>
    <row r="389" spans="1:6">
      <c r="A389" s="534"/>
      <c r="B389" s="478" t="s">
        <v>1117</v>
      </c>
      <c r="C389" s="492"/>
      <c r="D389" s="496"/>
      <c r="E389" s="494"/>
      <c r="F389" s="495"/>
    </row>
    <row r="390" spans="1:6">
      <c r="A390" s="534"/>
      <c r="B390" s="539" t="s">
        <v>1118</v>
      </c>
      <c r="C390" s="492"/>
      <c r="D390" s="496"/>
      <c r="E390" s="494"/>
      <c r="F390" s="495"/>
    </row>
    <row r="391" spans="1:6">
      <c r="A391" s="534"/>
      <c r="B391" s="540" t="s">
        <v>1119</v>
      </c>
      <c r="C391" s="492"/>
      <c r="D391" s="496"/>
      <c r="E391" s="494"/>
      <c r="F391" s="495"/>
    </row>
    <row r="392" spans="1:6">
      <c r="A392" s="534"/>
      <c r="B392" s="541" t="s">
        <v>1120</v>
      </c>
      <c r="C392" s="492"/>
      <c r="D392" s="496"/>
      <c r="E392" s="494"/>
      <c r="F392" s="495"/>
    </row>
    <row r="393" spans="1:6">
      <c r="A393" s="534"/>
      <c r="B393" s="540" t="s">
        <v>1121</v>
      </c>
      <c r="C393" s="492"/>
      <c r="D393" s="496"/>
      <c r="E393" s="494"/>
      <c r="F393" s="495"/>
    </row>
    <row r="394" spans="1:6">
      <c r="A394" s="534"/>
      <c r="B394" s="542" t="s">
        <v>1122</v>
      </c>
      <c r="C394" s="492"/>
      <c r="D394" s="496"/>
      <c r="E394" s="494"/>
      <c r="F394" s="495"/>
    </row>
    <row r="395" spans="1:6">
      <c r="A395" s="534"/>
      <c r="B395" s="542" t="s">
        <v>1123</v>
      </c>
      <c r="C395" s="492"/>
      <c r="D395" s="496"/>
      <c r="E395" s="494"/>
      <c r="F395" s="495"/>
    </row>
    <row r="396" spans="1:6">
      <c r="A396" s="534"/>
      <c r="B396" s="541" t="s">
        <v>1124</v>
      </c>
      <c r="C396" s="492"/>
      <c r="D396" s="496"/>
      <c r="E396" s="494"/>
      <c r="F396" s="495"/>
    </row>
    <row r="397" spans="1:6">
      <c r="A397" s="534"/>
      <c r="B397" s="543" t="s">
        <v>1125</v>
      </c>
      <c r="C397" s="492"/>
      <c r="D397" s="496"/>
      <c r="E397" s="494"/>
      <c r="F397" s="495"/>
    </row>
    <row r="398" spans="1:6">
      <c r="A398" s="534"/>
      <c r="B398" s="544" t="s">
        <v>1126</v>
      </c>
      <c r="C398" s="492"/>
      <c r="D398" s="496"/>
      <c r="E398" s="494"/>
      <c r="F398" s="495"/>
    </row>
    <row r="399" spans="1:6">
      <c r="A399" s="534"/>
      <c r="B399" s="473" t="s">
        <v>1127</v>
      </c>
      <c r="C399" s="492"/>
      <c r="D399" s="496"/>
      <c r="E399" s="494"/>
      <c r="F399" s="495"/>
    </row>
    <row r="400" spans="1:6">
      <c r="A400" s="534"/>
      <c r="B400" s="473" t="s">
        <v>1128</v>
      </c>
      <c r="C400" s="492"/>
      <c r="D400" s="496"/>
      <c r="E400" s="494"/>
      <c r="F400" s="495"/>
    </row>
    <row r="401" spans="1:6">
      <c r="A401" s="534"/>
      <c r="B401" s="544" t="s">
        <v>1129</v>
      </c>
      <c r="C401" s="492"/>
      <c r="D401" s="496"/>
      <c r="E401" s="494"/>
      <c r="F401" s="495"/>
    </row>
    <row r="402" spans="1:6">
      <c r="A402" s="534"/>
      <c r="B402" s="545" t="s">
        <v>1130</v>
      </c>
      <c r="C402" s="492"/>
      <c r="D402" s="496"/>
      <c r="E402" s="494"/>
      <c r="F402" s="495"/>
    </row>
    <row r="403" spans="1:6">
      <c r="A403" s="534"/>
      <c r="B403" s="473" t="s">
        <v>1131</v>
      </c>
      <c r="C403" s="492"/>
      <c r="D403" s="496"/>
      <c r="E403" s="494"/>
      <c r="F403" s="495"/>
    </row>
    <row r="404" spans="1:6">
      <c r="A404" s="534"/>
      <c r="B404" s="467" t="s">
        <v>1132</v>
      </c>
      <c r="C404" s="492"/>
      <c r="D404" s="496"/>
      <c r="E404" s="494"/>
      <c r="F404" s="495"/>
    </row>
    <row r="405" spans="1:6">
      <c r="A405" s="534"/>
      <c r="B405" s="473" t="s">
        <v>1133</v>
      </c>
      <c r="C405" s="492"/>
      <c r="D405" s="496"/>
      <c r="E405" s="494"/>
      <c r="F405" s="495"/>
    </row>
    <row r="406" spans="1:6">
      <c r="A406" s="546"/>
      <c r="B406" s="547" t="s">
        <v>1134</v>
      </c>
      <c r="C406" s="528"/>
      <c r="D406" s="498"/>
      <c r="E406" s="529"/>
      <c r="F406" s="530"/>
    </row>
    <row r="407" spans="1:6" s="553" customFormat="1" ht="22.5" customHeight="1">
      <c r="A407" s="548" t="s">
        <v>1135</v>
      </c>
      <c r="B407" s="531" t="s">
        <v>1136</v>
      </c>
      <c r="C407" s="549">
        <v>1</v>
      </c>
      <c r="D407" s="550"/>
      <c r="E407" s="551"/>
      <c r="F407" s="552">
        <f>+C407*E407</f>
        <v>0</v>
      </c>
    </row>
    <row r="408" spans="1:6">
      <c r="A408" s="502"/>
      <c r="B408" s="554" t="s">
        <v>1137</v>
      </c>
      <c r="C408" s="504"/>
      <c r="D408" s="476"/>
      <c r="E408" s="506"/>
      <c r="F408" s="507"/>
    </row>
    <row r="409" spans="1:6">
      <c r="A409" s="502"/>
      <c r="B409" s="467" t="s">
        <v>969</v>
      </c>
      <c r="C409" s="504"/>
      <c r="D409" s="476"/>
      <c r="E409" s="506"/>
      <c r="F409" s="507"/>
    </row>
    <row r="410" spans="1:6">
      <c r="A410" s="502"/>
      <c r="B410" s="473" t="s">
        <v>1138</v>
      </c>
      <c r="C410" s="504"/>
      <c r="D410" s="476"/>
      <c r="E410" s="506"/>
      <c r="F410" s="507"/>
    </row>
    <row r="411" spans="1:6">
      <c r="A411" s="502"/>
      <c r="B411" s="473" t="s">
        <v>1139</v>
      </c>
      <c r="C411" s="504"/>
      <c r="D411" s="476"/>
      <c r="E411" s="506"/>
      <c r="F411" s="507"/>
    </row>
    <row r="412" spans="1:6">
      <c r="A412" s="502"/>
      <c r="B412" s="555" t="s">
        <v>1140</v>
      </c>
      <c r="C412" s="504"/>
      <c r="D412" s="476"/>
      <c r="E412" s="506"/>
      <c r="F412" s="507"/>
    </row>
    <row r="413" spans="1:6">
      <c r="A413" s="556"/>
      <c r="B413" s="547" t="s">
        <v>1141</v>
      </c>
      <c r="C413" s="557"/>
      <c r="D413" s="533"/>
      <c r="E413" s="558"/>
      <c r="F413" s="559"/>
    </row>
    <row r="414" spans="1:6" ht="33.75" customHeight="1">
      <c r="A414" s="560" t="s">
        <v>1142</v>
      </c>
      <c r="B414" s="561" t="s">
        <v>1143</v>
      </c>
      <c r="C414" s="523">
        <v>9</v>
      </c>
      <c r="D414" s="501"/>
      <c r="E414" s="524"/>
      <c r="F414" s="525">
        <f>+C414*E414</f>
        <v>0</v>
      </c>
    </row>
    <row r="415" spans="1:6">
      <c r="A415" s="451"/>
      <c r="B415" s="562" t="s">
        <v>1144</v>
      </c>
      <c r="C415" s="466"/>
      <c r="D415" s="496"/>
      <c r="E415" s="468"/>
      <c r="F415" s="469"/>
    </row>
    <row r="416" spans="1:6">
      <c r="A416" s="451"/>
      <c r="B416" s="454" t="s">
        <v>969</v>
      </c>
      <c r="C416" s="466"/>
      <c r="D416" s="496"/>
      <c r="E416" s="468"/>
      <c r="F416" s="469"/>
    </row>
    <row r="417" spans="1:6">
      <c r="A417" s="451"/>
      <c r="B417" s="478" t="s">
        <v>1145</v>
      </c>
      <c r="C417" s="466"/>
      <c r="D417" s="496"/>
      <c r="E417" s="468"/>
      <c r="F417" s="469"/>
    </row>
    <row r="418" spans="1:6">
      <c r="A418" s="451"/>
      <c r="B418" s="478" t="s">
        <v>1146</v>
      </c>
      <c r="C418" s="466"/>
      <c r="D418" s="496"/>
      <c r="E418" s="468"/>
      <c r="F418" s="469"/>
    </row>
    <row r="419" spans="1:6">
      <c r="A419" s="451"/>
      <c r="B419" s="538" t="s">
        <v>1147</v>
      </c>
      <c r="C419" s="466"/>
      <c r="D419" s="496"/>
      <c r="E419" s="468"/>
      <c r="F419" s="469"/>
    </row>
    <row r="420" spans="1:6">
      <c r="A420" s="451"/>
      <c r="B420" s="563" t="s">
        <v>1148</v>
      </c>
      <c r="C420" s="466"/>
      <c r="D420" s="496"/>
      <c r="E420" s="468"/>
      <c r="F420" s="469"/>
    </row>
    <row r="421" spans="1:6">
      <c r="A421" s="479"/>
      <c r="B421" s="564" t="s">
        <v>1149</v>
      </c>
      <c r="C421" s="481"/>
      <c r="D421" s="498"/>
      <c r="E421" s="483"/>
      <c r="F421" s="484"/>
    </row>
    <row r="422" spans="1:6" s="566" customFormat="1" ht="33.75" customHeight="1">
      <c r="A422" s="560" t="s">
        <v>1150</v>
      </c>
      <c r="B422" s="561" t="s">
        <v>1151</v>
      </c>
      <c r="C422" s="523">
        <v>1</v>
      </c>
      <c r="D422" s="565"/>
      <c r="E422" s="524"/>
      <c r="F422" s="525">
        <f>+C422*E422</f>
        <v>0</v>
      </c>
    </row>
    <row r="423" spans="1:6">
      <c r="A423" s="451"/>
      <c r="B423" s="562" t="s">
        <v>1144</v>
      </c>
      <c r="C423" s="466"/>
      <c r="D423" s="496"/>
      <c r="E423" s="468"/>
      <c r="F423" s="469"/>
    </row>
    <row r="424" spans="1:6">
      <c r="A424" s="567"/>
      <c r="B424" s="454" t="s">
        <v>969</v>
      </c>
      <c r="C424" s="492"/>
      <c r="D424" s="496"/>
      <c r="E424" s="494"/>
      <c r="F424" s="495"/>
    </row>
    <row r="425" spans="1:6">
      <c r="A425" s="451"/>
      <c r="B425" s="563" t="s">
        <v>1152</v>
      </c>
      <c r="C425" s="466"/>
      <c r="D425" s="496"/>
      <c r="E425" s="468"/>
      <c r="F425" s="469"/>
    </row>
    <row r="426" spans="1:6">
      <c r="A426" s="451"/>
      <c r="B426" s="563" t="s">
        <v>1153</v>
      </c>
      <c r="C426" s="466"/>
      <c r="D426" s="496"/>
      <c r="E426" s="468"/>
      <c r="F426" s="469"/>
    </row>
    <row r="427" spans="1:6">
      <c r="A427" s="451"/>
      <c r="B427" s="454" t="s">
        <v>1154</v>
      </c>
      <c r="C427" s="466"/>
      <c r="D427" s="496"/>
      <c r="E427" s="468"/>
      <c r="F427" s="469"/>
    </row>
    <row r="428" spans="1:6">
      <c r="A428" s="451"/>
      <c r="B428" s="563" t="s">
        <v>1155</v>
      </c>
      <c r="C428" s="466"/>
      <c r="D428" s="496"/>
      <c r="E428" s="468"/>
      <c r="F428" s="469"/>
    </row>
    <row r="429" spans="1:6" ht="33.75">
      <c r="A429" s="521" t="s">
        <v>1156</v>
      </c>
      <c r="B429" s="522" t="s">
        <v>1157</v>
      </c>
      <c r="C429" s="523">
        <v>1</v>
      </c>
      <c r="D429" s="501"/>
      <c r="E429" s="524"/>
      <c r="F429" s="525">
        <f>+C429*E429</f>
        <v>0</v>
      </c>
    </row>
    <row r="430" spans="1:6">
      <c r="A430" s="470"/>
      <c r="B430" s="454" t="s">
        <v>1158</v>
      </c>
      <c r="C430" s="466"/>
      <c r="D430" s="496"/>
      <c r="E430" s="468"/>
      <c r="F430" s="469"/>
    </row>
    <row r="431" spans="1:6">
      <c r="A431" s="490"/>
      <c r="B431" s="454" t="s">
        <v>969</v>
      </c>
      <c r="C431" s="492"/>
      <c r="D431" s="496"/>
      <c r="E431" s="494"/>
      <c r="F431" s="495"/>
    </row>
    <row r="432" spans="1:6">
      <c r="A432" s="490"/>
      <c r="B432" s="478" t="s">
        <v>1159</v>
      </c>
      <c r="C432" s="492"/>
      <c r="D432" s="496"/>
      <c r="E432" s="494"/>
      <c r="F432" s="495"/>
    </row>
    <row r="433" spans="1:6">
      <c r="A433" s="470"/>
      <c r="B433" s="538" t="s">
        <v>1147</v>
      </c>
      <c r="C433" s="466"/>
      <c r="D433" s="496"/>
      <c r="E433" s="468"/>
      <c r="F433" s="469"/>
    </row>
    <row r="434" spans="1:6">
      <c r="A434" s="490"/>
      <c r="B434" s="478" t="s">
        <v>1160</v>
      </c>
      <c r="C434" s="492"/>
      <c r="D434" s="496"/>
      <c r="E434" s="494"/>
      <c r="F434" s="495"/>
    </row>
    <row r="435" spans="1:6">
      <c r="A435" s="490"/>
      <c r="B435" s="478" t="s">
        <v>1149</v>
      </c>
      <c r="C435" s="492"/>
      <c r="D435" s="496"/>
      <c r="E435" s="494"/>
      <c r="F435" s="495"/>
    </row>
    <row r="436" spans="1:6">
      <c r="A436" s="526"/>
      <c r="B436" s="564" t="s">
        <v>1148</v>
      </c>
      <c r="C436" s="528"/>
      <c r="D436" s="498"/>
      <c r="E436" s="529"/>
      <c r="F436" s="530"/>
    </row>
    <row r="437" spans="1:6" ht="33.75">
      <c r="A437" s="568" t="s">
        <v>1161</v>
      </c>
      <c r="B437" s="522" t="s">
        <v>1162</v>
      </c>
      <c r="C437" s="523">
        <v>1</v>
      </c>
      <c r="D437" s="501"/>
      <c r="E437" s="524"/>
      <c r="F437" s="525">
        <f>+C437*E437</f>
        <v>0</v>
      </c>
    </row>
    <row r="438" spans="1:6">
      <c r="A438" s="569"/>
      <c r="B438" s="454" t="s">
        <v>1163</v>
      </c>
      <c r="C438" s="466"/>
      <c r="D438" s="496"/>
      <c r="E438" s="468"/>
      <c r="F438" s="469"/>
    </row>
    <row r="439" spans="1:6">
      <c r="A439" s="570"/>
      <c r="B439" s="454" t="s">
        <v>969</v>
      </c>
      <c r="C439" s="492"/>
      <c r="D439" s="496"/>
      <c r="E439" s="494"/>
      <c r="F439" s="495"/>
    </row>
    <row r="440" spans="1:6">
      <c r="A440" s="570"/>
      <c r="B440" s="478" t="s">
        <v>1164</v>
      </c>
      <c r="C440" s="492"/>
      <c r="D440" s="496"/>
      <c r="E440" s="494"/>
      <c r="F440" s="495"/>
    </row>
    <row r="441" spans="1:6">
      <c r="A441" s="570"/>
      <c r="B441" s="538" t="s">
        <v>1165</v>
      </c>
      <c r="C441" s="492"/>
      <c r="D441" s="496"/>
      <c r="E441" s="494"/>
      <c r="F441" s="495"/>
    </row>
    <row r="442" spans="1:6">
      <c r="A442" s="570"/>
      <c r="B442" s="538" t="s">
        <v>1166</v>
      </c>
      <c r="C442" s="492"/>
      <c r="D442" s="496"/>
      <c r="E442" s="494"/>
      <c r="F442" s="495"/>
    </row>
    <row r="443" spans="1:6">
      <c r="A443" s="571"/>
      <c r="B443" s="480" t="s">
        <v>1167</v>
      </c>
      <c r="C443" s="528"/>
      <c r="D443" s="498"/>
      <c r="E443" s="529"/>
      <c r="F443" s="530"/>
    </row>
    <row r="444" spans="1:6" ht="33.75">
      <c r="A444" s="521" t="s">
        <v>1168</v>
      </c>
      <c r="B444" s="522" t="s">
        <v>1169</v>
      </c>
      <c r="C444" s="523">
        <v>1</v>
      </c>
      <c r="D444" s="501"/>
      <c r="E444" s="524"/>
      <c r="F444" s="525">
        <f>+C444*E444</f>
        <v>0</v>
      </c>
    </row>
    <row r="445" spans="1:6">
      <c r="A445" s="470"/>
      <c r="B445" s="454" t="s">
        <v>1170</v>
      </c>
      <c r="C445" s="466"/>
      <c r="D445" s="572"/>
      <c r="E445" s="468"/>
      <c r="F445" s="469"/>
    </row>
    <row r="446" spans="1:6">
      <c r="A446" s="490"/>
      <c r="B446" s="454" t="s">
        <v>969</v>
      </c>
      <c r="C446" s="492"/>
      <c r="D446" s="572"/>
      <c r="E446" s="494"/>
      <c r="F446" s="495"/>
    </row>
    <row r="447" spans="1:6">
      <c r="A447" s="470"/>
      <c r="B447" s="478" t="s">
        <v>1145</v>
      </c>
      <c r="C447" s="466"/>
      <c r="D447" s="496"/>
      <c r="E447" s="468"/>
      <c r="F447" s="469"/>
    </row>
    <row r="448" spans="1:6">
      <c r="A448" s="490"/>
      <c r="B448" s="478" t="s">
        <v>1171</v>
      </c>
      <c r="C448" s="492"/>
      <c r="D448" s="496"/>
      <c r="E448" s="494"/>
      <c r="F448" s="495"/>
    </row>
    <row r="449" spans="1:6">
      <c r="A449" s="490"/>
      <c r="B449" s="478" t="s">
        <v>1172</v>
      </c>
      <c r="C449" s="492"/>
      <c r="D449" s="496"/>
      <c r="E449" s="494"/>
      <c r="F449" s="495"/>
    </row>
    <row r="450" spans="1:6">
      <c r="A450" s="490"/>
      <c r="B450" s="478" t="s">
        <v>1173</v>
      </c>
      <c r="C450" s="492"/>
      <c r="D450" s="496"/>
      <c r="E450" s="494"/>
      <c r="F450" s="495"/>
    </row>
    <row r="451" spans="1:6">
      <c r="A451" s="490"/>
      <c r="B451" s="538" t="s">
        <v>1174</v>
      </c>
      <c r="C451" s="492"/>
      <c r="D451" s="496"/>
      <c r="E451" s="494"/>
      <c r="F451" s="495"/>
    </row>
    <row r="452" spans="1:6">
      <c r="A452" s="490"/>
      <c r="B452" s="563" t="s">
        <v>1148</v>
      </c>
      <c r="C452" s="492"/>
      <c r="D452" s="496"/>
      <c r="E452" s="494"/>
      <c r="F452" s="495"/>
    </row>
    <row r="453" spans="1:6">
      <c r="A453" s="526"/>
      <c r="B453" s="564" t="s">
        <v>1149</v>
      </c>
      <c r="C453" s="528"/>
      <c r="D453" s="498"/>
      <c r="E453" s="529"/>
      <c r="F453" s="530"/>
    </row>
    <row r="454" spans="1:6" ht="45">
      <c r="A454" s="521" t="s">
        <v>1175</v>
      </c>
      <c r="B454" s="531" t="s">
        <v>1176</v>
      </c>
      <c r="C454" s="523">
        <v>2</v>
      </c>
      <c r="D454" s="532"/>
      <c r="E454" s="524"/>
      <c r="F454" s="525">
        <f>+C454*E454</f>
        <v>0</v>
      </c>
    </row>
    <row r="455" spans="1:6">
      <c r="A455" s="490"/>
      <c r="B455" s="467" t="s">
        <v>38</v>
      </c>
      <c r="C455" s="492"/>
      <c r="D455" s="476"/>
      <c r="E455" s="494"/>
      <c r="F455" s="495"/>
    </row>
    <row r="456" spans="1:6">
      <c r="A456" s="490"/>
      <c r="B456" s="467" t="s">
        <v>969</v>
      </c>
      <c r="C456" s="492"/>
      <c r="D456" s="476"/>
      <c r="E456" s="494"/>
      <c r="F456" s="495"/>
    </row>
    <row r="457" spans="1:6">
      <c r="A457" s="490"/>
      <c r="B457" s="473" t="s">
        <v>1145</v>
      </c>
      <c r="C457" s="492"/>
      <c r="D457" s="467"/>
      <c r="E457" s="494"/>
      <c r="F457" s="495"/>
    </row>
    <row r="458" spans="1:6">
      <c r="A458" s="490"/>
      <c r="B458" s="473" t="s">
        <v>1171</v>
      </c>
      <c r="C458" s="492"/>
      <c r="D458" s="476"/>
      <c r="E458" s="494"/>
      <c r="F458" s="495"/>
    </row>
    <row r="459" spans="1:6">
      <c r="A459" s="490"/>
      <c r="B459" s="473" t="s">
        <v>1172</v>
      </c>
      <c r="C459" s="492"/>
      <c r="D459" s="476"/>
      <c r="E459" s="494"/>
      <c r="F459" s="495"/>
    </row>
    <row r="460" spans="1:6">
      <c r="A460" s="490"/>
      <c r="B460" s="473" t="s">
        <v>1173</v>
      </c>
      <c r="C460" s="492"/>
      <c r="D460" s="476"/>
      <c r="E460" s="494"/>
      <c r="F460" s="495"/>
    </row>
    <row r="461" spans="1:6">
      <c r="A461" s="490"/>
      <c r="B461" s="555" t="s">
        <v>1174</v>
      </c>
      <c r="C461" s="492"/>
      <c r="D461" s="476"/>
      <c r="E461" s="494"/>
      <c r="F461" s="495"/>
    </row>
    <row r="462" spans="1:6">
      <c r="A462" s="490"/>
      <c r="B462" s="563" t="s">
        <v>1177</v>
      </c>
      <c r="C462" s="492"/>
      <c r="D462" s="476"/>
      <c r="E462" s="494"/>
      <c r="F462" s="495"/>
    </row>
    <row r="463" spans="1:6">
      <c r="A463" s="526"/>
      <c r="B463" s="564" t="s">
        <v>1149</v>
      </c>
      <c r="C463" s="528"/>
      <c r="D463" s="533"/>
      <c r="E463" s="529"/>
      <c r="F463" s="530"/>
    </row>
    <row r="464" spans="1:6" s="566" customFormat="1" ht="33.75">
      <c r="A464" s="521" t="s">
        <v>1178</v>
      </c>
      <c r="B464" s="522" t="s">
        <v>1179</v>
      </c>
      <c r="C464" s="523">
        <v>1</v>
      </c>
      <c r="D464" s="565"/>
      <c r="E464" s="524"/>
      <c r="F464" s="552">
        <f t="shared" ref="F464:F590" si="0">+C464*E464</f>
        <v>0</v>
      </c>
    </row>
    <row r="465" spans="1:6">
      <c r="A465" s="470"/>
      <c r="B465" s="454" t="s">
        <v>39</v>
      </c>
      <c r="C465" s="466"/>
      <c r="D465" s="496"/>
      <c r="E465" s="468"/>
      <c r="F465" s="573"/>
    </row>
    <row r="466" spans="1:6">
      <c r="A466" s="490"/>
      <c r="B466" s="454" t="s">
        <v>969</v>
      </c>
      <c r="C466" s="492"/>
      <c r="D466" s="496"/>
      <c r="E466" s="494"/>
      <c r="F466" s="507"/>
    </row>
    <row r="467" spans="1:6">
      <c r="A467" s="490"/>
      <c r="B467" s="478" t="s">
        <v>1180</v>
      </c>
      <c r="C467" s="492"/>
      <c r="D467" s="496"/>
      <c r="E467" s="494"/>
      <c r="F467" s="507"/>
    </row>
    <row r="468" spans="1:6">
      <c r="A468" s="490"/>
      <c r="B468" s="478" t="s">
        <v>1181</v>
      </c>
      <c r="C468" s="492"/>
      <c r="D468" s="496"/>
      <c r="E468" s="494"/>
      <c r="F468" s="507"/>
    </row>
    <row r="469" spans="1:6">
      <c r="A469" s="490"/>
      <c r="B469" s="478" t="s">
        <v>1182</v>
      </c>
      <c r="C469" s="492"/>
      <c r="D469" s="496"/>
      <c r="E469" s="494"/>
      <c r="F469" s="507"/>
    </row>
    <row r="470" spans="1:6">
      <c r="A470" s="490"/>
      <c r="B470" s="478" t="s">
        <v>1183</v>
      </c>
      <c r="C470" s="492"/>
      <c r="D470" s="496"/>
      <c r="E470" s="494"/>
      <c r="F470" s="507"/>
    </row>
    <row r="471" spans="1:6">
      <c r="A471" s="490"/>
      <c r="B471" s="478" t="s">
        <v>1184</v>
      </c>
      <c r="C471" s="492"/>
      <c r="D471" s="496"/>
      <c r="E471" s="494"/>
      <c r="F471" s="507"/>
    </row>
    <row r="472" spans="1:6">
      <c r="A472" s="490"/>
      <c r="B472" s="454" t="s">
        <v>1185</v>
      </c>
      <c r="C472" s="492"/>
      <c r="D472" s="496"/>
      <c r="E472" s="494"/>
      <c r="F472" s="507"/>
    </row>
    <row r="473" spans="1:6">
      <c r="A473" s="490"/>
      <c r="B473" s="478" t="s">
        <v>1186</v>
      </c>
      <c r="C473" s="492"/>
      <c r="D473" s="496"/>
      <c r="E473" s="494"/>
      <c r="F473" s="507"/>
    </row>
    <row r="474" spans="1:6">
      <c r="A474" s="490"/>
      <c r="B474" s="478" t="s">
        <v>1187</v>
      </c>
      <c r="C474" s="492"/>
      <c r="D474" s="496"/>
      <c r="E474" s="494"/>
      <c r="F474" s="507"/>
    </row>
    <row r="475" spans="1:6">
      <c r="A475" s="490"/>
      <c r="B475" s="543" t="s">
        <v>1188</v>
      </c>
      <c r="C475" s="492"/>
      <c r="D475" s="496"/>
      <c r="E475" s="494"/>
      <c r="F475" s="507"/>
    </row>
    <row r="476" spans="1:6">
      <c r="A476" s="490"/>
      <c r="B476" s="544" t="s">
        <v>1189</v>
      </c>
      <c r="C476" s="492"/>
      <c r="D476" s="496"/>
      <c r="E476" s="494"/>
      <c r="F476" s="507"/>
    </row>
    <row r="477" spans="1:6">
      <c r="A477" s="490"/>
      <c r="B477" s="538" t="s">
        <v>1190</v>
      </c>
      <c r="C477" s="492"/>
      <c r="D477" s="496"/>
      <c r="E477" s="494"/>
      <c r="F477" s="507"/>
    </row>
    <row r="478" spans="1:6">
      <c r="A478" s="490"/>
      <c r="B478" s="538" t="s">
        <v>1191</v>
      </c>
      <c r="C478" s="492"/>
      <c r="D478" s="496"/>
      <c r="E478" s="494"/>
      <c r="F478" s="507"/>
    </row>
    <row r="479" spans="1:6" ht="45">
      <c r="A479" s="568" t="s">
        <v>1192</v>
      </c>
      <c r="B479" s="522" t="s">
        <v>1193</v>
      </c>
      <c r="C479" s="523">
        <v>1</v>
      </c>
      <c r="D479" s="501"/>
      <c r="E479" s="524"/>
      <c r="F479" s="525">
        <f t="shared" si="0"/>
        <v>0</v>
      </c>
    </row>
    <row r="480" spans="1:6">
      <c r="A480" s="570"/>
      <c r="B480" s="454" t="s">
        <v>39</v>
      </c>
      <c r="C480" s="492"/>
      <c r="D480" s="496"/>
      <c r="E480" s="494"/>
      <c r="F480" s="495"/>
    </row>
    <row r="481" spans="1:6">
      <c r="A481" s="570"/>
      <c r="B481" s="454" t="s">
        <v>969</v>
      </c>
      <c r="C481" s="492"/>
      <c r="D481" s="496"/>
      <c r="E481" s="494"/>
      <c r="F481" s="495"/>
    </row>
    <row r="482" spans="1:6">
      <c r="A482" s="570"/>
      <c r="B482" s="478" t="s">
        <v>1194</v>
      </c>
      <c r="C482" s="492"/>
      <c r="D482" s="496"/>
      <c r="E482" s="494"/>
      <c r="F482" s="495"/>
    </row>
    <row r="483" spans="1:6">
      <c r="A483" s="570"/>
      <c r="B483" s="478" t="s">
        <v>1195</v>
      </c>
      <c r="C483" s="492"/>
      <c r="D483" s="496"/>
      <c r="E483" s="494"/>
      <c r="F483" s="495"/>
    </row>
    <row r="484" spans="1:6">
      <c r="A484" s="570"/>
      <c r="B484" s="478" t="s">
        <v>1196</v>
      </c>
      <c r="C484" s="492"/>
      <c r="D484" s="496"/>
      <c r="E484" s="494"/>
      <c r="F484" s="495"/>
    </row>
    <row r="485" spans="1:6">
      <c r="A485" s="570"/>
      <c r="B485" s="478" t="s">
        <v>1197</v>
      </c>
      <c r="C485" s="492"/>
      <c r="D485" s="496"/>
      <c r="E485" s="494"/>
      <c r="F485" s="495"/>
    </row>
    <row r="486" spans="1:6">
      <c r="A486" s="570"/>
      <c r="B486" s="478" t="s">
        <v>1198</v>
      </c>
      <c r="C486" s="492"/>
      <c r="D486" s="496"/>
      <c r="E486" s="494"/>
      <c r="F486" s="495"/>
    </row>
    <row r="487" spans="1:6">
      <c r="A487" s="570"/>
      <c r="B487" s="478" t="s">
        <v>1199</v>
      </c>
      <c r="C487" s="492"/>
      <c r="D487" s="496"/>
      <c r="E487" s="494"/>
      <c r="F487" s="495"/>
    </row>
    <row r="488" spans="1:6" ht="45">
      <c r="A488" s="521" t="s">
        <v>1200</v>
      </c>
      <c r="B488" s="522" t="s">
        <v>1201</v>
      </c>
      <c r="C488" s="523">
        <v>1</v>
      </c>
      <c r="D488" s="501"/>
      <c r="E488" s="524"/>
      <c r="F488" s="525">
        <f t="shared" si="0"/>
        <v>0</v>
      </c>
    </row>
    <row r="489" spans="1:6">
      <c r="A489" s="470"/>
      <c r="B489" s="454" t="s">
        <v>1202</v>
      </c>
      <c r="C489" s="466"/>
      <c r="D489" s="496"/>
      <c r="E489" s="468"/>
      <c r="F489" s="469"/>
    </row>
    <row r="490" spans="1:6">
      <c r="A490" s="490"/>
      <c r="B490" s="454" t="s">
        <v>969</v>
      </c>
      <c r="C490" s="492"/>
      <c r="D490" s="496"/>
      <c r="E490" s="494"/>
      <c r="F490" s="495"/>
    </row>
    <row r="491" spans="1:6">
      <c r="A491" s="490"/>
      <c r="B491" s="478" t="s">
        <v>1203</v>
      </c>
      <c r="C491" s="492"/>
      <c r="D491" s="496"/>
      <c r="E491" s="494"/>
      <c r="F491" s="495"/>
    </row>
    <row r="492" spans="1:6">
      <c r="A492" s="490"/>
      <c r="B492" s="538" t="s">
        <v>1147</v>
      </c>
      <c r="C492" s="492"/>
      <c r="D492" s="496"/>
      <c r="E492" s="494"/>
      <c r="F492" s="495"/>
    </row>
    <row r="493" spans="1:6">
      <c r="A493" s="490"/>
      <c r="B493" s="478" t="s">
        <v>1160</v>
      </c>
      <c r="C493" s="492"/>
      <c r="D493" s="496"/>
      <c r="E493" s="494"/>
      <c r="F493" s="495"/>
    </row>
    <row r="494" spans="1:6">
      <c r="A494" s="526"/>
      <c r="B494" s="480" t="s">
        <v>1149</v>
      </c>
      <c r="C494" s="528"/>
      <c r="D494" s="498"/>
      <c r="E494" s="529"/>
      <c r="F494" s="530"/>
    </row>
    <row r="495" spans="1:6" ht="33.75">
      <c r="A495" s="521" t="s">
        <v>1204</v>
      </c>
      <c r="B495" s="522" t="s">
        <v>1205</v>
      </c>
      <c r="C495" s="523">
        <v>1</v>
      </c>
      <c r="D495" s="501"/>
      <c r="E495" s="524"/>
      <c r="F495" s="525">
        <f t="shared" si="0"/>
        <v>0</v>
      </c>
    </row>
    <row r="496" spans="1:6">
      <c r="A496" s="470"/>
      <c r="B496" s="454" t="s">
        <v>968</v>
      </c>
      <c r="C496" s="466"/>
      <c r="D496" s="496"/>
      <c r="E496" s="468"/>
      <c r="F496" s="469"/>
    </row>
    <row r="497" spans="1:6">
      <c r="A497" s="490"/>
      <c r="B497" s="454" t="s">
        <v>969</v>
      </c>
      <c r="C497" s="492"/>
      <c r="D497" s="496"/>
      <c r="E497" s="494"/>
      <c r="F497" s="495"/>
    </row>
    <row r="498" spans="1:6">
      <c r="A498" s="490"/>
      <c r="B498" s="478" t="s">
        <v>1206</v>
      </c>
      <c r="C498" s="492"/>
      <c r="D498" s="496"/>
      <c r="E498" s="494"/>
      <c r="F498" s="495"/>
    </row>
    <row r="499" spans="1:6">
      <c r="A499" s="470"/>
      <c r="B499" s="478" t="s">
        <v>1207</v>
      </c>
      <c r="C499" s="466"/>
      <c r="D499" s="496"/>
      <c r="E499" s="468"/>
      <c r="F499" s="469"/>
    </row>
    <row r="500" spans="1:6">
      <c r="A500" s="490"/>
      <c r="B500" s="574" t="s">
        <v>1208</v>
      </c>
      <c r="C500" s="492"/>
      <c r="D500" s="496"/>
      <c r="E500" s="494"/>
      <c r="F500" s="495"/>
    </row>
    <row r="501" spans="1:6">
      <c r="A501" s="490"/>
      <c r="B501" s="478" t="s">
        <v>1209</v>
      </c>
      <c r="C501" s="492"/>
      <c r="D501" s="496"/>
      <c r="E501" s="494"/>
      <c r="F501" s="495"/>
    </row>
    <row r="502" spans="1:6" ht="33.75">
      <c r="A502" s="521" t="s">
        <v>1210</v>
      </c>
      <c r="B502" s="522" t="s">
        <v>1211</v>
      </c>
      <c r="C502" s="523">
        <v>1</v>
      </c>
      <c r="D502" s="501"/>
      <c r="E502" s="524"/>
      <c r="F502" s="525">
        <f t="shared" si="0"/>
        <v>0</v>
      </c>
    </row>
    <row r="503" spans="1:6">
      <c r="A503" s="490"/>
      <c r="B503" s="454" t="s">
        <v>968</v>
      </c>
      <c r="C503" s="492"/>
      <c r="D503" s="496"/>
      <c r="E503" s="494"/>
      <c r="F503" s="495"/>
    </row>
    <row r="504" spans="1:6">
      <c r="A504" s="490"/>
      <c r="B504" s="454" t="s">
        <v>969</v>
      </c>
      <c r="C504" s="492"/>
      <c r="D504" s="496"/>
      <c r="E504" s="494"/>
      <c r="F504" s="495"/>
    </row>
    <row r="505" spans="1:6">
      <c r="A505" s="490"/>
      <c r="B505" s="478" t="s">
        <v>1212</v>
      </c>
      <c r="C505" s="492"/>
      <c r="D505" s="496"/>
      <c r="E505" s="494"/>
      <c r="F505" s="495"/>
    </row>
    <row r="506" spans="1:6">
      <c r="A506" s="490"/>
      <c r="B506" s="478" t="s">
        <v>1213</v>
      </c>
      <c r="C506" s="492"/>
      <c r="D506" s="496"/>
      <c r="E506" s="494"/>
      <c r="F506" s="495"/>
    </row>
    <row r="507" spans="1:6">
      <c r="A507" s="490"/>
      <c r="B507" s="574" t="s">
        <v>1208</v>
      </c>
      <c r="C507" s="492"/>
      <c r="D507" s="496"/>
      <c r="E507" s="494"/>
      <c r="F507" s="495"/>
    </row>
    <row r="508" spans="1:6">
      <c r="A508" s="490"/>
      <c r="B508" s="478" t="s">
        <v>1209</v>
      </c>
      <c r="C508" s="492"/>
      <c r="D508" s="496"/>
      <c r="E508" s="494"/>
      <c r="F508" s="495"/>
    </row>
    <row r="509" spans="1:6" ht="22.5">
      <c r="A509" s="521" t="s">
        <v>1214</v>
      </c>
      <c r="B509" s="522" t="s">
        <v>1215</v>
      </c>
      <c r="C509" s="523">
        <v>2</v>
      </c>
      <c r="D509" s="501"/>
      <c r="E509" s="524"/>
      <c r="F509" s="525">
        <f t="shared" si="0"/>
        <v>0</v>
      </c>
    </row>
    <row r="510" spans="1:6">
      <c r="A510" s="470"/>
      <c r="B510" s="454" t="s">
        <v>1158</v>
      </c>
      <c r="C510" s="466"/>
      <c r="D510" s="496"/>
      <c r="E510" s="468"/>
      <c r="F510" s="469"/>
    </row>
    <row r="511" spans="1:6">
      <c r="A511" s="490"/>
      <c r="B511" s="454" t="s">
        <v>969</v>
      </c>
      <c r="C511" s="492"/>
      <c r="D511" s="496"/>
      <c r="E511" s="494"/>
      <c r="F511" s="495"/>
    </row>
    <row r="512" spans="1:6">
      <c r="A512" s="490"/>
      <c r="B512" s="478" t="s">
        <v>1216</v>
      </c>
      <c r="C512" s="492"/>
      <c r="D512" s="496"/>
      <c r="E512" s="494"/>
      <c r="F512" s="495"/>
    </row>
    <row r="513" spans="1:6">
      <c r="A513" s="470"/>
      <c r="B513" s="478" t="s">
        <v>1217</v>
      </c>
      <c r="C513" s="466"/>
      <c r="D513" s="496"/>
      <c r="E513" s="468"/>
      <c r="F513" s="469"/>
    </row>
    <row r="514" spans="1:6">
      <c r="A514" s="470"/>
      <c r="B514" s="478" t="s">
        <v>1218</v>
      </c>
      <c r="C514" s="466"/>
      <c r="D514" s="496"/>
      <c r="E514" s="468"/>
      <c r="F514" s="469"/>
    </row>
    <row r="515" spans="1:6">
      <c r="A515" s="499" t="s">
        <v>1219</v>
      </c>
      <c r="B515" s="575" t="s">
        <v>773</v>
      </c>
      <c r="C515" s="486">
        <v>4</v>
      </c>
      <c r="D515" s="501"/>
      <c r="E515" s="488"/>
      <c r="F515" s="489">
        <f t="shared" si="0"/>
        <v>0</v>
      </c>
    </row>
    <row r="516" spans="1:6">
      <c r="A516" s="576"/>
      <c r="B516" s="454" t="s">
        <v>1042</v>
      </c>
      <c r="C516" s="492"/>
      <c r="D516" s="496"/>
      <c r="E516" s="494"/>
      <c r="F516" s="495"/>
    </row>
    <row r="517" spans="1:6">
      <c r="A517" s="576"/>
      <c r="B517" s="454" t="s">
        <v>1220</v>
      </c>
      <c r="C517" s="492"/>
      <c r="D517" s="496"/>
      <c r="E517" s="494"/>
      <c r="F517" s="495"/>
    </row>
    <row r="518" spans="1:6">
      <c r="A518" s="576"/>
      <c r="B518" s="478" t="s">
        <v>1221</v>
      </c>
      <c r="C518" s="492"/>
      <c r="D518" s="496"/>
      <c r="E518" s="494"/>
      <c r="F518" s="495"/>
    </row>
    <row r="519" spans="1:6">
      <c r="A519" s="576"/>
      <c r="B519" s="478" t="s">
        <v>1222</v>
      </c>
      <c r="C519" s="492"/>
      <c r="D519" s="496"/>
      <c r="E519" s="494"/>
      <c r="F519" s="495"/>
    </row>
    <row r="520" spans="1:6">
      <c r="A520" s="576"/>
      <c r="B520" s="454" t="s">
        <v>1223</v>
      </c>
      <c r="C520" s="492"/>
      <c r="D520" s="496"/>
      <c r="E520" s="494"/>
      <c r="F520" s="495"/>
    </row>
    <row r="521" spans="1:6">
      <c r="A521" s="576"/>
      <c r="B521" s="467" t="s">
        <v>1224</v>
      </c>
      <c r="C521" s="492"/>
      <c r="D521" s="496"/>
      <c r="E521" s="494"/>
      <c r="F521" s="495"/>
    </row>
    <row r="522" spans="1:6">
      <c r="A522" s="576"/>
      <c r="B522" s="473" t="s">
        <v>1225</v>
      </c>
      <c r="C522" s="492"/>
      <c r="D522" s="496"/>
      <c r="E522" s="494"/>
      <c r="F522" s="495"/>
    </row>
    <row r="523" spans="1:6">
      <c r="A523" s="576"/>
      <c r="B523" s="454" t="s">
        <v>1226</v>
      </c>
      <c r="C523" s="492"/>
      <c r="D523" s="496"/>
      <c r="E523" s="494"/>
      <c r="F523" s="495"/>
    </row>
    <row r="524" spans="1:6">
      <c r="A524" s="576"/>
      <c r="B524" s="478" t="s">
        <v>1227</v>
      </c>
      <c r="C524" s="492"/>
      <c r="D524" s="496"/>
      <c r="E524" s="494"/>
      <c r="F524" s="495"/>
    </row>
    <row r="525" spans="1:6">
      <c r="A525" s="576"/>
      <c r="B525" s="478" t="s">
        <v>1228</v>
      </c>
      <c r="C525" s="492"/>
      <c r="D525" s="496"/>
      <c r="E525" s="494"/>
      <c r="F525" s="495"/>
    </row>
    <row r="526" spans="1:6">
      <c r="A526" s="576"/>
      <c r="B526" s="454" t="s">
        <v>1229</v>
      </c>
      <c r="C526" s="492"/>
      <c r="D526" s="496"/>
      <c r="E526" s="494"/>
      <c r="F526" s="495"/>
    </row>
    <row r="527" spans="1:6">
      <c r="A527" s="576"/>
      <c r="B527" s="454" t="s">
        <v>1063</v>
      </c>
      <c r="C527" s="492"/>
      <c r="D527" s="496"/>
      <c r="E527" s="494"/>
      <c r="F527" s="495"/>
    </row>
    <row r="528" spans="1:6">
      <c r="A528" s="576"/>
      <c r="B528" s="478" t="s">
        <v>1028</v>
      </c>
      <c r="C528" s="492"/>
      <c r="D528" s="496"/>
      <c r="E528" s="494"/>
      <c r="F528" s="495"/>
    </row>
    <row r="529" spans="1:6">
      <c r="A529" s="576"/>
      <c r="B529" s="538" t="s">
        <v>1230</v>
      </c>
      <c r="C529" s="492"/>
      <c r="D529" s="496"/>
      <c r="E529" s="494"/>
      <c r="F529" s="495"/>
    </row>
    <row r="530" spans="1:6">
      <c r="A530" s="576"/>
      <c r="B530" s="457" t="s">
        <v>1231</v>
      </c>
      <c r="C530" s="492"/>
      <c r="D530" s="496"/>
      <c r="E530" s="494"/>
      <c r="F530" s="495"/>
    </row>
    <row r="531" spans="1:6">
      <c r="A531" s="576"/>
      <c r="B531" s="478" t="s">
        <v>1232</v>
      </c>
      <c r="C531" s="492"/>
      <c r="D531" s="496"/>
      <c r="E531" s="494"/>
      <c r="F531" s="495"/>
    </row>
    <row r="532" spans="1:6">
      <c r="A532" s="576"/>
      <c r="B532" s="454" t="s">
        <v>1233</v>
      </c>
      <c r="C532" s="492"/>
      <c r="D532" s="496"/>
      <c r="E532" s="494"/>
      <c r="F532" s="495"/>
    </row>
    <row r="533" spans="1:6">
      <c r="A533" s="576"/>
      <c r="B533" s="478" t="s">
        <v>1234</v>
      </c>
      <c r="C533" s="492"/>
      <c r="D533" s="496"/>
      <c r="E533" s="494"/>
      <c r="F533" s="495"/>
    </row>
    <row r="534" spans="1:6">
      <c r="A534" s="576"/>
      <c r="B534" s="454" t="s">
        <v>1235</v>
      </c>
      <c r="C534" s="492"/>
      <c r="D534" s="496"/>
      <c r="E534" s="494"/>
      <c r="F534" s="495"/>
    </row>
    <row r="535" spans="1:6">
      <c r="A535" s="576"/>
      <c r="B535" s="478" t="s">
        <v>1236</v>
      </c>
      <c r="C535" s="492"/>
      <c r="D535" s="496"/>
      <c r="E535" s="494"/>
      <c r="F535" s="495"/>
    </row>
    <row r="536" spans="1:6">
      <c r="A536" s="576"/>
      <c r="B536" s="454" t="s">
        <v>1237</v>
      </c>
      <c r="C536" s="492"/>
      <c r="D536" s="496"/>
      <c r="E536" s="494"/>
      <c r="F536" s="495"/>
    </row>
    <row r="537" spans="1:6">
      <c r="A537" s="576"/>
      <c r="B537" s="478" t="s">
        <v>1238</v>
      </c>
      <c r="C537" s="492"/>
      <c r="D537" s="496"/>
      <c r="E537" s="494"/>
      <c r="F537" s="495"/>
    </row>
    <row r="538" spans="1:6">
      <c r="A538" s="576"/>
      <c r="B538" s="454" t="s">
        <v>1239</v>
      </c>
      <c r="C538" s="492"/>
      <c r="D538" s="496"/>
      <c r="E538" s="494"/>
      <c r="F538" s="495"/>
    </row>
    <row r="539" spans="1:6">
      <c r="A539" s="576"/>
      <c r="B539" s="454" t="s">
        <v>1240</v>
      </c>
      <c r="C539" s="492"/>
      <c r="D539" s="496"/>
      <c r="E539" s="494"/>
      <c r="F539" s="495"/>
    </row>
    <row r="540" spans="1:6">
      <c r="A540" s="576"/>
      <c r="B540" s="538" t="s">
        <v>1241</v>
      </c>
      <c r="C540" s="492"/>
      <c r="D540" s="496"/>
      <c r="E540" s="494"/>
      <c r="F540" s="495"/>
    </row>
    <row r="541" spans="1:6">
      <c r="A541" s="576"/>
      <c r="B541" s="457" t="s">
        <v>1242</v>
      </c>
      <c r="C541" s="492"/>
      <c r="D541" s="496"/>
      <c r="E541" s="494"/>
      <c r="F541" s="495"/>
    </row>
    <row r="542" spans="1:6">
      <c r="A542" s="577"/>
      <c r="B542" s="480" t="s">
        <v>1243</v>
      </c>
      <c r="C542" s="528"/>
      <c r="D542" s="498"/>
      <c r="E542" s="529"/>
      <c r="F542" s="530"/>
    </row>
    <row r="543" spans="1:6" ht="22.5">
      <c r="A543" s="521" t="s">
        <v>1244</v>
      </c>
      <c r="B543" s="522" t="s">
        <v>1245</v>
      </c>
      <c r="C543" s="578">
        <v>4</v>
      </c>
      <c r="D543" s="501"/>
      <c r="E543" s="524"/>
      <c r="F543" s="525">
        <f t="shared" ref="F543" si="1">+C543*E543</f>
        <v>0</v>
      </c>
    </row>
    <row r="544" spans="1:6">
      <c r="A544" s="470"/>
      <c r="B544" s="454" t="s">
        <v>1246</v>
      </c>
      <c r="C544" s="466"/>
      <c r="D544" s="579"/>
      <c r="E544" s="468"/>
      <c r="F544" s="469"/>
    </row>
    <row r="545" spans="1:6">
      <c r="A545" s="470"/>
      <c r="B545" s="454" t="s">
        <v>969</v>
      </c>
      <c r="C545" s="466"/>
      <c r="D545" s="579"/>
      <c r="E545" s="468"/>
      <c r="F545" s="469"/>
    </row>
    <row r="546" spans="1:6">
      <c r="A546" s="470"/>
      <c r="B546" s="478" t="s">
        <v>1247</v>
      </c>
      <c r="C546" s="466"/>
      <c r="D546" s="579"/>
      <c r="E546" s="468"/>
      <c r="F546" s="469"/>
    </row>
    <row r="547" spans="1:6">
      <c r="A547" s="470"/>
      <c r="B547" s="478" t="s">
        <v>1248</v>
      </c>
      <c r="C547" s="466"/>
      <c r="D547" s="579"/>
      <c r="E547" s="468"/>
      <c r="F547" s="469"/>
    </row>
    <row r="548" spans="1:6" ht="33.75">
      <c r="A548" s="521" t="s">
        <v>1249</v>
      </c>
      <c r="B548" s="522" t="s">
        <v>1250</v>
      </c>
      <c r="C548" s="523">
        <v>2</v>
      </c>
      <c r="D548" s="501"/>
      <c r="E548" s="524"/>
      <c r="F548" s="525">
        <f t="shared" si="0"/>
        <v>0</v>
      </c>
    </row>
    <row r="549" spans="1:6">
      <c r="A549" s="470"/>
      <c r="B549" s="454" t="s">
        <v>1251</v>
      </c>
      <c r="C549" s="466"/>
      <c r="D549" s="496"/>
      <c r="E549" s="468"/>
      <c r="F549" s="469"/>
    </row>
    <row r="550" spans="1:6">
      <c r="A550" s="470"/>
      <c r="B550" s="454" t="s">
        <v>36</v>
      </c>
      <c r="C550" s="466"/>
      <c r="D550" s="496"/>
      <c r="E550" s="468"/>
      <c r="F550" s="469"/>
    </row>
    <row r="551" spans="1:6">
      <c r="A551" s="470"/>
      <c r="B551" s="478" t="s">
        <v>1252</v>
      </c>
      <c r="C551" s="466"/>
      <c r="D551" s="496"/>
      <c r="E551" s="468"/>
      <c r="F551" s="469"/>
    </row>
    <row r="552" spans="1:6">
      <c r="A552" s="470"/>
      <c r="B552" s="478" t="s">
        <v>1253</v>
      </c>
      <c r="C552" s="466"/>
      <c r="D552" s="496"/>
      <c r="E552" s="468"/>
      <c r="F552" s="469"/>
    </row>
    <row r="553" spans="1:6">
      <c r="A553" s="470"/>
      <c r="B553" s="454" t="s">
        <v>1254</v>
      </c>
      <c r="C553" s="466"/>
      <c r="D553" s="496"/>
      <c r="E553" s="468"/>
      <c r="F553" s="469"/>
    </row>
    <row r="554" spans="1:6">
      <c r="A554" s="470"/>
      <c r="B554" s="478" t="s">
        <v>1255</v>
      </c>
      <c r="C554" s="466"/>
      <c r="D554" s="496"/>
      <c r="E554" s="468"/>
      <c r="F554" s="469"/>
    </row>
    <row r="555" spans="1:6">
      <c r="A555" s="470"/>
      <c r="B555" s="478" t="s">
        <v>1256</v>
      </c>
      <c r="C555" s="466"/>
      <c r="D555" s="496"/>
      <c r="E555" s="468"/>
      <c r="F555" s="469"/>
    </row>
    <row r="556" spans="1:6">
      <c r="A556" s="470"/>
      <c r="B556" s="478" t="s">
        <v>1257</v>
      </c>
      <c r="C556" s="466"/>
      <c r="D556" s="496"/>
      <c r="E556" s="468"/>
      <c r="F556" s="469"/>
    </row>
    <row r="557" spans="1:6">
      <c r="A557" s="580" t="s">
        <v>774</v>
      </c>
      <c r="B557" s="485" t="s">
        <v>775</v>
      </c>
      <c r="C557" s="523"/>
      <c r="D557" s="501"/>
      <c r="E557" s="524"/>
      <c r="F557" s="525"/>
    </row>
    <row r="558" spans="1:6">
      <c r="A558" s="581"/>
      <c r="B558" s="457" t="s">
        <v>1258</v>
      </c>
      <c r="C558" s="492"/>
      <c r="D558" s="476"/>
      <c r="E558" s="494"/>
      <c r="F558" s="495"/>
    </row>
    <row r="559" spans="1:6">
      <c r="A559" s="581"/>
      <c r="B559" s="457" t="s">
        <v>1259</v>
      </c>
      <c r="C559" s="492"/>
      <c r="D559" s="476"/>
      <c r="E559" s="494"/>
      <c r="F559" s="495"/>
    </row>
    <row r="560" spans="1:6">
      <c r="A560" s="582"/>
      <c r="B560" s="583" t="s">
        <v>1260</v>
      </c>
      <c r="C560" s="528"/>
      <c r="D560" s="533"/>
      <c r="E560" s="529"/>
      <c r="F560" s="530"/>
    </row>
    <row r="561" spans="1:6" ht="33.75">
      <c r="A561" s="521" t="s">
        <v>1261</v>
      </c>
      <c r="B561" s="522" t="s">
        <v>1262</v>
      </c>
      <c r="C561" s="523">
        <v>2</v>
      </c>
      <c r="D561" s="501"/>
      <c r="E561" s="524"/>
      <c r="F561" s="525">
        <f t="shared" si="0"/>
        <v>0</v>
      </c>
    </row>
    <row r="562" spans="1:6">
      <c r="A562" s="470"/>
      <c r="B562" s="454" t="s">
        <v>1263</v>
      </c>
      <c r="C562" s="466"/>
      <c r="D562" s="496"/>
      <c r="E562" s="468"/>
      <c r="F562" s="469"/>
    </row>
    <row r="563" spans="1:6">
      <c r="A563" s="470"/>
      <c r="B563" s="454" t="s">
        <v>969</v>
      </c>
      <c r="C563" s="466"/>
      <c r="D563" s="496"/>
      <c r="E563" s="468"/>
      <c r="F563" s="469"/>
    </row>
    <row r="564" spans="1:6">
      <c r="A564" s="470"/>
      <c r="B564" s="478" t="s">
        <v>1264</v>
      </c>
      <c r="C564" s="466"/>
      <c r="D564" s="496"/>
      <c r="E564" s="468"/>
      <c r="F564" s="469"/>
    </row>
    <row r="565" spans="1:6">
      <c r="A565" s="470"/>
      <c r="B565" s="478" t="s">
        <v>1174</v>
      </c>
      <c r="C565" s="466"/>
      <c r="D565" s="496"/>
      <c r="E565" s="468"/>
      <c r="F565" s="469"/>
    </row>
    <row r="566" spans="1:6">
      <c r="A566" s="470"/>
      <c r="B566" s="478" t="s">
        <v>1265</v>
      </c>
      <c r="C566" s="466"/>
      <c r="D566" s="496"/>
      <c r="E566" s="468"/>
      <c r="F566" s="469"/>
    </row>
    <row r="567" spans="1:6">
      <c r="A567" s="497"/>
      <c r="B567" s="480" t="s">
        <v>1266</v>
      </c>
      <c r="C567" s="481"/>
      <c r="D567" s="498"/>
      <c r="E567" s="483"/>
      <c r="F567" s="484"/>
    </row>
    <row r="568" spans="1:6" ht="33.75" customHeight="1">
      <c r="A568" s="521" t="s">
        <v>1267</v>
      </c>
      <c r="B568" s="522" t="s">
        <v>1268</v>
      </c>
      <c r="C568" s="523">
        <v>2</v>
      </c>
      <c r="D568" s="501"/>
      <c r="E568" s="524"/>
      <c r="F568" s="525">
        <f>+C568*E568</f>
        <v>0</v>
      </c>
    </row>
    <row r="569" spans="1:6">
      <c r="A569" s="470"/>
      <c r="B569" s="454" t="s">
        <v>1158</v>
      </c>
      <c r="C569" s="466"/>
      <c r="D569" s="496"/>
      <c r="E569" s="468"/>
      <c r="F569" s="469"/>
    </row>
    <row r="570" spans="1:6">
      <c r="A570" s="470"/>
      <c r="B570" s="454" t="s">
        <v>969</v>
      </c>
      <c r="C570" s="466"/>
      <c r="D570" s="496"/>
      <c r="E570" s="468"/>
      <c r="F570" s="469"/>
    </row>
    <row r="571" spans="1:6">
      <c r="A571" s="470"/>
      <c r="B571" s="478" t="s">
        <v>1269</v>
      </c>
      <c r="C571" s="466"/>
      <c r="D571" s="496"/>
      <c r="E571" s="468"/>
      <c r="F571" s="469"/>
    </row>
    <row r="572" spans="1:6">
      <c r="A572" s="470"/>
      <c r="B572" s="478" t="s">
        <v>1265</v>
      </c>
      <c r="C572" s="466"/>
      <c r="D572" s="496"/>
      <c r="E572" s="468"/>
      <c r="F572" s="469"/>
    </row>
    <row r="573" spans="1:6">
      <c r="A573" s="470"/>
      <c r="B573" s="478" t="s">
        <v>1199</v>
      </c>
      <c r="C573" s="466"/>
      <c r="D573" s="496"/>
      <c r="E573" s="468"/>
      <c r="F573" s="469"/>
    </row>
    <row r="574" spans="1:6">
      <c r="A574" s="497"/>
      <c r="B574" s="480" t="s">
        <v>1266</v>
      </c>
      <c r="C574" s="481"/>
      <c r="D574" s="498"/>
      <c r="E574" s="483"/>
      <c r="F574" s="484"/>
    </row>
    <row r="575" spans="1:6" ht="33.75">
      <c r="A575" s="521" t="s">
        <v>1270</v>
      </c>
      <c r="B575" s="531" t="s">
        <v>1271</v>
      </c>
      <c r="C575" s="523">
        <v>1</v>
      </c>
      <c r="D575" s="501"/>
      <c r="E575" s="524"/>
      <c r="F575" s="525">
        <f>+C575*E575</f>
        <v>0</v>
      </c>
    </row>
    <row r="576" spans="1:6">
      <c r="A576" s="470"/>
      <c r="B576" s="467" t="s">
        <v>1272</v>
      </c>
      <c r="C576" s="466"/>
      <c r="D576" s="496"/>
      <c r="E576" s="468"/>
      <c r="F576" s="469"/>
    </row>
    <row r="577" spans="1:6">
      <c r="A577" s="470"/>
      <c r="B577" s="467" t="s">
        <v>969</v>
      </c>
      <c r="C577" s="466"/>
      <c r="D577" s="496"/>
      <c r="E577" s="468"/>
      <c r="F577" s="469"/>
    </row>
    <row r="578" spans="1:6">
      <c r="A578" s="470"/>
      <c r="B578" s="473" t="s">
        <v>1273</v>
      </c>
      <c r="C578" s="466"/>
      <c r="D578" s="496"/>
      <c r="E578" s="468"/>
      <c r="F578" s="469"/>
    </row>
    <row r="579" spans="1:6">
      <c r="A579" s="470"/>
      <c r="B579" s="473" t="s">
        <v>1265</v>
      </c>
      <c r="C579" s="466"/>
      <c r="D579" s="496"/>
      <c r="E579" s="468"/>
      <c r="F579" s="469"/>
    </row>
    <row r="580" spans="1:6">
      <c r="A580" s="470"/>
      <c r="B580" s="473" t="s">
        <v>1199</v>
      </c>
      <c r="C580" s="466"/>
      <c r="D580" s="496"/>
      <c r="E580" s="468"/>
      <c r="F580" s="469"/>
    </row>
    <row r="581" spans="1:6">
      <c r="A581" s="497"/>
      <c r="B581" s="527" t="s">
        <v>1274</v>
      </c>
      <c r="C581" s="481"/>
      <c r="D581" s="498"/>
      <c r="E581" s="483"/>
      <c r="F581" s="484"/>
    </row>
    <row r="582" spans="1:6" ht="45">
      <c r="A582" s="568" t="s">
        <v>1275</v>
      </c>
      <c r="B582" s="522" t="s">
        <v>1276</v>
      </c>
      <c r="C582" s="523">
        <v>1</v>
      </c>
      <c r="D582" s="501"/>
      <c r="E582" s="524"/>
      <c r="F582" s="525">
        <f t="shared" si="0"/>
        <v>0</v>
      </c>
    </row>
    <row r="583" spans="1:6">
      <c r="A583" s="569"/>
      <c r="B583" s="454" t="s">
        <v>968</v>
      </c>
      <c r="C583" s="466"/>
      <c r="D583" s="496"/>
      <c r="E583" s="468"/>
      <c r="F583" s="469"/>
    </row>
    <row r="584" spans="1:6">
      <c r="A584" s="569"/>
      <c r="B584" s="454" t="s">
        <v>969</v>
      </c>
      <c r="C584" s="466"/>
      <c r="D584" s="496"/>
      <c r="E584" s="468"/>
      <c r="F584" s="469"/>
    </row>
    <row r="585" spans="1:6">
      <c r="A585" s="569"/>
      <c r="B585" s="478" t="s">
        <v>1277</v>
      </c>
      <c r="C585" s="466"/>
      <c r="D585" s="496"/>
      <c r="E585" s="468"/>
      <c r="F585" s="469"/>
    </row>
    <row r="586" spans="1:6">
      <c r="A586" s="569"/>
      <c r="B586" s="454" t="s">
        <v>1278</v>
      </c>
      <c r="C586" s="466"/>
      <c r="D586" s="496"/>
      <c r="E586" s="468"/>
      <c r="F586" s="469"/>
    </row>
    <row r="587" spans="1:6">
      <c r="A587" s="569"/>
      <c r="B587" s="454" t="s">
        <v>1279</v>
      </c>
      <c r="C587" s="466"/>
      <c r="D587" s="496"/>
      <c r="E587" s="468"/>
      <c r="F587" s="469"/>
    </row>
    <row r="588" spans="1:6">
      <c r="A588" s="569"/>
      <c r="B588" s="478" t="s">
        <v>1199</v>
      </c>
      <c r="C588" s="466"/>
      <c r="D588" s="496"/>
      <c r="E588" s="468"/>
      <c r="F588" s="469"/>
    </row>
    <row r="589" spans="1:6">
      <c r="A589" s="584"/>
      <c r="B589" s="480" t="s">
        <v>1280</v>
      </c>
      <c r="C589" s="481"/>
      <c r="D589" s="498"/>
      <c r="E589" s="483"/>
      <c r="F589" s="484"/>
    </row>
    <row r="590" spans="1:6" ht="45">
      <c r="A590" s="568" t="s">
        <v>1281</v>
      </c>
      <c r="B590" s="522" t="s">
        <v>1282</v>
      </c>
      <c r="C590" s="523">
        <v>1</v>
      </c>
      <c r="D590" s="501"/>
      <c r="E590" s="524"/>
      <c r="F590" s="525">
        <f t="shared" si="0"/>
        <v>0</v>
      </c>
    </row>
    <row r="591" spans="1:6">
      <c r="A591" s="569"/>
      <c r="B591" s="454" t="s">
        <v>38</v>
      </c>
      <c r="C591" s="466"/>
      <c r="D591" s="496"/>
      <c r="E591" s="468"/>
      <c r="F591" s="469"/>
    </row>
    <row r="592" spans="1:6">
      <c r="A592" s="569"/>
      <c r="B592" s="454" t="s">
        <v>969</v>
      </c>
      <c r="C592" s="466"/>
      <c r="D592" s="496"/>
      <c r="E592" s="468"/>
      <c r="F592" s="469"/>
    </row>
    <row r="593" spans="1:6">
      <c r="A593" s="569"/>
      <c r="B593" s="478" t="s">
        <v>1277</v>
      </c>
      <c r="C593" s="466"/>
      <c r="D593" s="496"/>
      <c r="E593" s="468"/>
      <c r="F593" s="469"/>
    </row>
    <row r="594" spans="1:6">
      <c r="A594" s="569"/>
      <c r="B594" s="454" t="s">
        <v>1283</v>
      </c>
      <c r="C594" s="466"/>
      <c r="D594" s="496"/>
      <c r="E594" s="468"/>
      <c r="F594" s="469"/>
    </row>
    <row r="595" spans="1:6">
      <c r="A595" s="569"/>
      <c r="B595" s="454" t="s">
        <v>1284</v>
      </c>
      <c r="C595" s="466"/>
      <c r="D595" s="496"/>
      <c r="E595" s="468"/>
      <c r="F595" s="469"/>
    </row>
    <row r="596" spans="1:6">
      <c r="A596" s="569"/>
      <c r="B596" s="478" t="s">
        <v>1285</v>
      </c>
      <c r="C596" s="466"/>
      <c r="D596" s="496"/>
      <c r="E596" s="468"/>
      <c r="F596" s="469"/>
    </row>
    <row r="597" spans="1:6">
      <c r="A597" s="584"/>
      <c r="B597" s="480" t="s">
        <v>1280</v>
      </c>
      <c r="C597" s="481"/>
      <c r="D597" s="498"/>
      <c r="E597" s="483"/>
      <c r="F597" s="484"/>
    </row>
    <row r="598" spans="1:6">
      <c r="A598" s="499" t="s">
        <v>776</v>
      </c>
      <c r="B598" s="485" t="s">
        <v>777</v>
      </c>
      <c r="C598" s="486"/>
      <c r="D598" s="501"/>
      <c r="E598" s="488"/>
      <c r="F598" s="489"/>
    </row>
    <row r="599" spans="1:6">
      <c r="A599" s="490"/>
      <c r="B599" s="454" t="s">
        <v>1042</v>
      </c>
      <c r="C599" s="492"/>
      <c r="D599" s="496"/>
      <c r="E599" s="494"/>
      <c r="F599" s="495"/>
    </row>
    <row r="600" spans="1:6">
      <c r="A600" s="490"/>
      <c r="B600" s="454" t="s">
        <v>1286</v>
      </c>
      <c r="C600" s="492"/>
      <c r="D600" s="496"/>
      <c r="E600" s="494"/>
      <c r="F600" s="495"/>
    </row>
    <row r="601" spans="1:6">
      <c r="A601" s="490"/>
      <c r="B601" s="538" t="s">
        <v>1287</v>
      </c>
      <c r="C601" s="492"/>
      <c r="D601" s="496"/>
      <c r="E601" s="494"/>
      <c r="F601" s="495"/>
    </row>
    <row r="602" spans="1:6">
      <c r="A602" s="490"/>
      <c r="B602" s="457" t="s">
        <v>1288</v>
      </c>
      <c r="C602" s="492"/>
      <c r="D602" s="496"/>
      <c r="E602" s="494"/>
      <c r="F602" s="495"/>
    </row>
    <row r="603" spans="1:6">
      <c r="A603" s="490"/>
      <c r="B603" s="478" t="s">
        <v>1289</v>
      </c>
      <c r="C603" s="492"/>
      <c r="D603" s="496"/>
      <c r="E603" s="494"/>
      <c r="F603" s="495"/>
    </row>
    <row r="604" spans="1:6">
      <c r="A604" s="490"/>
      <c r="B604" s="454" t="s">
        <v>1290</v>
      </c>
      <c r="C604" s="492"/>
      <c r="D604" s="496"/>
      <c r="E604" s="494"/>
      <c r="F604" s="495"/>
    </row>
    <row r="605" spans="1:6">
      <c r="A605" s="490"/>
      <c r="B605" s="454" t="s">
        <v>1291</v>
      </c>
      <c r="C605" s="492"/>
      <c r="D605" s="496"/>
      <c r="E605" s="494"/>
      <c r="F605" s="495"/>
    </row>
    <row r="606" spans="1:6">
      <c r="A606" s="490"/>
      <c r="B606" s="538" t="s">
        <v>1292</v>
      </c>
      <c r="C606" s="492"/>
      <c r="D606" s="496"/>
      <c r="E606" s="494"/>
      <c r="F606" s="495"/>
    </row>
    <row r="607" spans="1:6">
      <c r="A607" s="490"/>
      <c r="B607" s="457" t="s">
        <v>1293</v>
      </c>
      <c r="C607" s="492"/>
      <c r="D607" s="496"/>
      <c r="E607" s="494"/>
      <c r="F607" s="495"/>
    </row>
    <row r="608" spans="1:6">
      <c r="A608" s="490"/>
      <c r="B608" s="538" t="s">
        <v>1294</v>
      </c>
      <c r="C608" s="492"/>
      <c r="D608" s="496"/>
      <c r="E608" s="494"/>
      <c r="F608" s="495"/>
    </row>
    <row r="609" spans="1:6">
      <c r="A609" s="490"/>
      <c r="B609" s="454" t="s">
        <v>1295</v>
      </c>
      <c r="C609" s="492"/>
      <c r="D609" s="496"/>
      <c r="E609" s="494"/>
      <c r="F609" s="495"/>
    </row>
    <row r="610" spans="1:6">
      <c r="A610" s="490"/>
      <c r="B610" s="478" t="s">
        <v>1296</v>
      </c>
      <c r="C610" s="492"/>
      <c r="D610" s="496"/>
      <c r="E610" s="494"/>
      <c r="F610" s="495"/>
    </row>
    <row r="611" spans="1:6">
      <c r="A611" s="490"/>
      <c r="B611" s="478" t="s">
        <v>1297</v>
      </c>
      <c r="C611" s="492"/>
      <c r="D611" s="496"/>
      <c r="E611" s="494"/>
      <c r="F611" s="495"/>
    </row>
    <row r="612" spans="1:6">
      <c r="A612" s="490"/>
      <c r="B612" s="454" t="s">
        <v>1298</v>
      </c>
      <c r="C612" s="492"/>
      <c r="D612" s="496"/>
      <c r="E612" s="494"/>
      <c r="F612" s="495"/>
    </row>
    <row r="613" spans="1:6">
      <c r="A613" s="490"/>
      <c r="B613" s="473" t="s">
        <v>1299</v>
      </c>
      <c r="C613" s="492"/>
      <c r="D613" s="496"/>
      <c r="E613" s="494"/>
      <c r="F613" s="495"/>
    </row>
    <row r="614" spans="1:6">
      <c r="A614" s="490"/>
      <c r="B614" s="467" t="s">
        <v>1300</v>
      </c>
      <c r="C614" s="492"/>
      <c r="D614" s="496"/>
      <c r="E614" s="494"/>
      <c r="F614" s="495"/>
    </row>
    <row r="615" spans="1:6">
      <c r="A615" s="546"/>
      <c r="B615" s="583" t="s">
        <v>1294</v>
      </c>
      <c r="C615" s="461"/>
      <c r="D615" s="462"/>
      <c r="E615" s="585"/>
      <c r="F615" s="586"/>
    </row>
    <row r="616" spans="1:6" ht="33.75">
      <c r="A616" s="568" t="s">
        <v>1301</v>
      </c>
      <c r="B616" s="522" t="s">
        <v>1302</v>
      </c>
      <c r="C616" s="523">
        <v>1</v>
      </c>
      <c r="D616" s="587"/>
      <c r="E616" s="524"/>
      <c r="F616" s="525">
        <f t="shared" ref="F616:F618" si="2">+C616*E616</f>
        <v>0</v>
      </c>
    </row>
    <row r="617" spans="1:6">
      <c r="A617" s="569"/>
      <c r="B617" s="454" t="s">
        <v>39</v>
      </c>
      <c r="C617" s="466"/>
      <c r="D617" s="467"/>
      <c r="E617" s="468"/>
      <c r="F617" s="469"/>
    </row>
    <row r="618" spans="1:6" ht="33.75">
      <c r="A618" s="521" t="s">
        <v>1303</v>
      </c>
      <c r="B618" s="522" t="s">
        <v>1304</v>
      </c>
      <c r="C618" s="523">
        <v>1</v>
      </c>
      <c r="D618" s="587"/>
      <c r="E618" s="524"/>
      <c r="F618" s="525">
        <f t="shared" si="2"/>
        <v>0</v>
      </c>
    </row>
    <row r="619" spans="1:6">
      <c r="A619" s="470"/>
      <c r="B619" s="454" t="s">
        <v>1305</v>
      </c>
      <c r="C619" s="466"/>
      <c r="D619" s="467"/>
      <c r="E619" s="468"/>
      <c r="F619" s="469"/>
    </row>
    <row r="620" spans="1:6" ht="22.5" customHeight="1">
      <c r="A620" s="568" t="s">
        <v>1306</v>
      </c>
      <c r="B620" s="522" t="s">
        <v>1307</v>
      </c>
      <c r="C620" s="523">
        <v>1</v>
      </c>
      <c r="D620" s="587"/>
      <c r="E620" s="524"/>
      <c r="F620" s="525">
        <f>+C620*E620</f>
        <v>0</v>
      </c>
    </row>
    <row r="621" spans="1:6">
      <c r="A621" s="584"/>
      <c r="B621" s="462" t="s">
        <v>1305</v>
      </c>
      <c r="C621" s="481"/>
      <c r="D621" s="482"/>
      <c r="E621" s="483"/>
      <c r="F621" s="484"/>
    </row>
    <row r="622" spans="1:6">
      <c r="A622" s="499" t="s">
        <v>1308</v>
      </c>
      <c r="B622" s="575" t="s">
        <v>1309</v>
      </c>
      <c r="C622" s="486">
        <v>1</v>
      </c>
      <c r="D622" s="487"/>
      <c r="E622" s="488"/>
      <c r="F622" s="525">
        <f>+C622*E622</f>
        <v>0</v>
      </c>
    </row>
    <row r="623" spans="1:6">
      <c r="A623" s="546"/>
      <c r="B623" s="462" t="s">
        <v>1310</v>
      </c>
      <c r="C623" s="461"/>
      <c r="D623" s="462"/>
      <c r="E623" s="585"/>
      <c r="F623" s="586"/>
    </row>
    <row r="624" spans="1:6">
      <c r="A624" s="580" t="s">
        <v>778</v>
      </c>
      <c r="B624" s="588" t="s">
        <v>1311</v>
      </c>
      <c r="C624" s="447"/>
      <c r="D624" s="448"/>
      <c r="E624" s="449"/>
      <c r="F624" s="450"/>
    </row>
    <row r="625" spans="1:6">
      <c r="A625" s="470" t="s">
        <v>1312</v>
      </c>
      <c r="B625" s="569" t="s">
        <v>1313</v>
      </c>
      <c r="C625" s="466">
        <v>4</v>
      </c>
      <c r="D625" s="589"/>
      <c r="E625" s="468"/>
      <c r="F625" s="495">
        <f t="shared" ref="F625:F720" si="3">+C625*E625</f>
        <v>0</v>
      </c>
    </row>
    <row r="626" spans="1:6">
      <c r="A626" s="470"/>
      <c r="B626" s="467" t="s">
        <v>1314</v>
      </c>
      <c r="C626" s="466"/>
      <c r="D626" s="467"/>
      <c r="E626" s="468"/>
      <c r="F626" s="495"/>
    </row>
    <row r="627" spans="1:6">
      <c r="A627" s="470"/>
      <c r="B627" s="590" t="s">
        <v>36</v>
      </c>
      <c r="C627" s="466"/>
      <c r="D627" s="467"/>
      <c r="E627" s="468"/>
      <c r="F627" s="495"/>
    </row>
    <row r="628" spans="1:6">
      <c r="A628" s="470"/>
      <c r="B628" s="590" t="s">
        <v>1315</v>
      </c>
      <c r="C628" s="466"/>
      <c r="D628" s="467"/>
      <c r="E628" s="468"/>
      <c r="F628" s="495"/>
    </row>
    <row r="629" spans="1:6">
      <c r="A629" s="470"/>
      <c r="B629" s="538" t="s">
        <v>1316</v>
      </c>
      <c r="C629" s="466"/>
      <c r="D629" s="467"/>
      <c r="E629" s="468"/>
      <c r="F629" s="495"/>
    </row>
    <row r="630" spans="1:6">
      <c r="A630" s="470"/>
      <c r="B630" s="457" t="s">
        <v>1317</v>
      </c>
      <c r="C630" s="466"/>
      <c r="D630" s="467"/>
      <c r="E630" s="468"/>
      <c r="F630" s="495"/>
    </row>
    <row r="631" spans="1:6">
      <c r="A631" s="470"/>
      <c r="B631" s="538" t="s">
        <v>1318</v>
      </c>
      <c r="C631" s="466"/>
      <c r="D631" s="467"/>
      <c r="E631" s="468"/>
      <c r="F631" s="495"/>
    </row>
    <row r="632" spans="1:6">
      <c r="A632" s="497"/>
      <c r="B632" s="527" t="s">
        <v>1319</v>
      </c>
      <c r="C632" s="481"/>
      <c r="D632" s="482"/>
      <c r="E632" s="483"/>
      <c r="F632" s="530"/>
    </row>
    <row r="633" spans="1:6">
      <c r="A633" s="499" t="s">
        <v>778</v>
      </c>
      <c r="B633" s="591" t="s">
        <v>1320</v>
      </c>
      <c r="C633" s="486"/>
      <c r="D633" s="487"/>
      <c r="E633" s="488"/>
      <c r="F633" s="525"/>
    </row>
    <row r="634" spans="1:6">
      <c r="A634" s="470"/>
      <c r="B634" s="454" t="s">
        <v>1042</v>
      </c>
      <c r="C634" s="466"/>
      <c r="D634" s="467"/>
      <c r="E634" s="468"/>
      <c r="F634" s="495"/>
    </row>
    <row r="635" spans="1:6">
      <c r="A635" s="470"/>
      <c r="B635" s="590" t="s">
        <v>1321</v>
      </c>
      <c r="C635" s="466"/>
      <c r="D635" s="467"/>
      <c r="E635" s="468"/>
      <c r="F635" s="495"/>
    </row>
    <row r="636" spans="1:6">
      <c r="A636" s="470"/>
      <c r="B636" s="590" t="s">
        <v>1322</v>
      </c>
      <c r="C636" s="466"/>
      <c r="D636" s="467"/>
      <c r="E636" s="468"/>
      <c r="F636" s="495"/>
    </row>
    <row r="637" spans="1:6">
      <c r="A637" s="470"/>
      <c r="B637" s="590" t="s">
        <v>1323</v>
      </c>
      <c r="C637" s="466"/>
      <c r="D637" s="467"/>
      <c r="E637" s="468"/>
      <c r="F637" s="495"/>
    </row>
    <row r="638" spans="1:6">
      <c r="A638" s="470"/>
      <c r="B638" s="590" t="s">
        <v>1324</v>
      </c>
      <c r="C638" s="466"/>
      <c r="D638" s="467"/>
      <c r="E638" s="468"/>
      <c r="F638" s="495"/>
    </row>
    <row r="639" spans="1:6">
      <c r="A639" s="470"/>
      <c r="B639" s="590" t="s">
        <v>1325</v>
      </c>
      <c r="C639" s="466"/>
      <c r="D639" s="467"/>
      <c r="E639" s="468"/>
      <c r="F639" s="495"/>
    </row>
    <row r="640" spans="1:6">
      <c r="A640" s="470"/>
      <c r="B640" s="590" t="s">
        <v>1326</v>
      </c>
      <c r="C640" s="466"/>
      <c r="D640" s="467"/>
      <c r="E640" s="468"/>
      <c r="F640" s="495"/>
    </row>
    <row r="641" spans="1:6">
      <c r="A641" s="470"/>
      <c r="B641" s="590" t="s">
        <v>1327</v>
      </c>
      <c r="C641" s="466"/>
      <c r="D641" s="467"/>
      <c r="E641" s="468"/>
      <c r="F641" s="495"/>
    </row>
    <row r="642" spans="1:6">
      <c r="A642" s="470"/>
      <c r="B642" s="590" t="s">
        <v>1328</v>
      </c>
      <c r="C642" s="466"/>
      <c r="D642" s="467"/>
      <c r="E642" s="468"/>
      <c r="F642" s="495"/>
    </row>
    <row r="643" spans="1:6">
      <c r="A643" s="470"/>
      <c r="B643" s="592" t="s">
        <v>1329</v>
      </c>
      <c r="C643" s="466"/>
      <c r="D643" s="467"/>
      <c r="E643" s="468"/>
      <c r="F643" s="495"/>
    </row>
    <row r="644" spans="1:6">
      <c r="A644" s="470"/>
      <c r="B644" s="590" t="s">
        <v>1330</v>
      </c>
      <c r="C644" s="466"/>
      <c r="D644" s="467"/>
      <c r="E644" s="468"/>
      <c r="F644" s="495"/>
    </row>
    <row r="645" spans="1:6">
      <c r="A645" s="470"/>
      <c r="B645" s="590" t="s">
        <v>1331</v>
      </c>
      <c r="C645" s="466"/>
      <c r="D645" s="467"/>
      <c r="E645" s="468"/>
      <c r="F645" s="495"/>
    </row>
    <row r="646" spans="1:6">
      <c r="A646" s="470"/>
      <c r="B646" s="590" t="s">
        <v>1332</v>
      </c>
      <c r="C646" s="466"/>
      <c r="D646" s="467"/>
      <c r="E646" s="468"/>
      <c r="F646" s="495"/>
    </row>
    <row r="647" spans="1:6">
      <c r="A647" s="470"/>
      <c r="B647" s="590" t="s">
        <v>1333</v>
      </c>
      <c r="C647" s="466"/>
      <c r="D647" s="467"/>
      <c r="E647" s="468"/>
      <c r="F647" s="495"/>
    </row>
    <row r="648" spans="1:6">
      <c r="A648" s="470"/>
      <c r="B648" s="590" t="s">
        <v>1334</v>
      </c>
      <c r="C648" s="466"/>
      <c r="D648" s="467"/>
      <c r="E648" s="468"/>
      <c r="F648" s="495"/>
    </row>
    <row r="649" spans="1:6">
      <c r="A649" s="470"/>
      <c r="B649" s="590" t="s">
        <v>1335</v>
      </c>
      <c r="C649" s="466"/>
      <c r="D649" s="467"/>
      <c r="E649" s="468"/>
      <c r="F649" s="495"/>
    </row>
    <row r="650" spans="1:6">
      <c r="A650" s="470"/>
      <c r="B650" s="590" t="s">
        <v>1336</v>
      </c>
      <c r="C650" s="466"/>
      <c r="D650" s="467"/>
      <c r="E650" s="468"/>
      <c r="F650" s="495"/>
    </row>
    <row r="651" spans="1:6">
      <c r="A651" s="470"/>
      <c r="B651" s="590" t="s">
        <v>1337</v>
      </c>
      <c r="C651" s="466"/>
      <c r="D651" s="467"/>
      <c r="E651" s="468"/>
      <c r="F651" s="495"/>
    </row>
    <row r="652" spans="1:6">
      <c r="A652" s="470"/>
      <c r="B652" s="592" t="s">
        <v>1338</v>
      </c>
      <c r="C652" s="466"/>
      <c r="D652" s="467"/>
      <c r="E652" s="468"/>
      <c r="F652" s="495"/>
    </row>
    <row r="653" spans="1:6">
      <c r="A653" s="470"/>
      <c r="B653" s="590" t="s">
        <v>1339</v>
      </c>
      <c r="C653" s="466"/>
      <c r="D653" s="467"/>
      <c r="E653" s="468"/>
      <c r="F653" s="495"/>
    </row>
    <row r="654" spans="1:6">
      <c r="A654" s="470"/>
      <c r="B654" s="593" t="s">
        <v>1340</v>
      </c>
      <c r="C654" s="466"/>
      <c r="D654" s="467"/>
      <c r="E654" s="468"/>
      <c r="F654" s="495"/>
    </row>
    <row r="655" spans="1:6">
      <c r="A655" s="470"/>
      <c r="B655" s="590" t="s">
        <v>1341</v>
      </c>
      <c r="C655" s="466"/>
      <c r="D655" s="467"/>
      <c r="E655" s="468"/>
      <c r="F655" s="495"/>
    </row>
    <row r="656" spans="1:6">
      <c r="A656" s="470"/>
      <c r="B656" s="590" t="s">
        <v>1342</v>
      </c>
      <c r="C656" s="466"/>
      <c r="D656" s="467"/>
      <c r="E656" s="468"/>
      <c r="F656" s="495"/>
    </row>
    <row r="657" spans="1:6">
      <c r="A657" s="470"/>
      <c r="B657" s="540" t="s">
        <v>1343</v>
      </c>
      <c r="C657" s="466"/>
      <c r="D657" s="467"/>
      <c r="E657" s="468"/>
      <c r="F657" s="495"/>
    </row>
    <row r="658" spans="1:6">
      <c r="A658" s="470"/>
      <c r="B658" s="590" t="s">
        <v>1344</v>
      </c>
      <c r="C658" s="466"/>
      <c r="D658" s="467"/>
      <c r="E658" s="468"/>
      <c r="F658" s="495"/>
    </row>
    <row r="659" spans="1:6">
      <c r="A659" s="470"/>
      <c r="B659" s="593" t="s">
        <v>1345</v>
      </c>
      <c r="C659" s="466"/>
      <c r="D659" s="467"/>
      <c r="E659" s="468"/>
      <c r="F659" s="495"/>
    </row>
    <row r="660" spans="1:6">
      <c r="A660" s="470"/>
      <c r="B660" s="593" t="s">
        <v>1346</v>
      </c>
      <c r="C660" s="466"/>
      <c r="D660" s="467"/>
      <c r="E660" s="468"/>
      <c r="F660" s="495"/>
    </row>
    <row r="661" spans="1:6">
      <c r="A661" s="470"/>
      <c r="B661" s="593" t="s">
        <v>1347</v>
      </c>
      <c r="C661" s="466"/>
      <c r="D661" s="467"/>
      <c r="E661" s="468"/>
      <c r="F661" s="495"/>
    </row>
    <row r="662" spans="1:6">
      <c r="A662" s="470"/>
      <c r="B662" s="540" t="s">
        <v>1348</v>
      </c>
      <c r="C662" s="466"/>
      <c r="D662" s="467"/>
      <c r="E662" s="468"/>
      <c r="F662" s="469"/>
    </row>
    <row r="663" spans="1:6">
      <c r="A663" s="470"/>
      <c r="B663" s="540" t="s">
        <v>1349</v>
      </c>
      <c r="C663" s="466"/>
      <c r="D663" s="467"/>
      <c r="E663" s="468"/>
      <c r="F663" s="495"/>
    </row>
    <row r="664" spans="1:6">
      <c r="A664" s="470"/>
      <c r="B664" s="540" t="s">
        <v>1350</v>
      </c>
      <c r="C664" s="466"/>
      <c r="D664" s="467"/>
      <c r="E664" s="468"/>
      <c r="F664" s="495"/>
    </row>
    <row r="665" spans="1:6">
      <c r="A665" s="470"/>
      <c r="B665" s="540" t="s">
        <v>1351</v>
      </c>
      <c r="C665" s="466"/>
      <c r="D665" s="467"/>
      <c r="E665" s="468"/>
      <c r="F665" s="495"/>
    </row>
    <row r="666" spans="1:6">
      <c r="A666" s="470"/>
      <c r="B666" s="540" t="s">
        <v>1352</v>
      </c>
      <c r="C666" s="466"/>
      <c r="D666" s="467"/>
      <c r="E666" s="468"/>
      <c r="F666" s="495"/>
    </row>
    <row r="667" spans="1:6">
      <c r="A667" s="470"/>
      <c r="B667" s="594" t="s">
        <v>1353</v>
      </c>
      <c r="C667" s="466"/>
      <c r="D667" s="467"/>
      <c r="E667" s="468"/>
      <c r="F667" s="495"/>
    </row>
    <row r="668" spans="1:6">
      <c r="A668" s="470"/>
      <c r="B668" s="540" t="s">
        <v>1354</v>
      </c>
      <c r="C668" s="466"/>
      <c r="D668" s="467"/>
      <c r="E668" s="468"/>
      <c r="F668" s="495"/>
    </row>
    <row r="669" spans="1:6">
      <c r="A669" s="470"/>
      <c r="B669" s="595" t="s">
        <v>1355</v>
      </c>
      <c r="C669" s="466"/>
      <c r="D669" s="467"/>
      <c r="E669" s="468"/>
      <c r="F669" s="495"/>
    </row>
    <row r="670" spans="1:6" ht="12.75" customHeight="1">
      <c r="A670" s="470"/>
      <c r="B670" s="540" t="s">
        <v>1356</v>
      </c>
      <c r="C670" s="466"/>
      <c r="D670" s="467"/>
      <c r="E670" s="468"/>
      <c r="F670" s="495"/>
    </row>
    <row r="671" spans="1:6">
      <c r="A671" s="470"/>
      <c r="B671" s="540" t="s">
        <v>1357</v>
      </c>
      <c r="C671" s="466"/>
      <c r="D671" s="467"/>
      <c r="E671" s="468"/>
      <c r="F671" s="495"/>
    </row>
    <row r="672" spans="1:6">
      <c r="A672" s="470"/>
      <c r="B672" s="540" t="s">
        <v>1358</v>
      </c>
      <c r="C672" s="466"/>
      <c r="D672" s="467"/>
      <c r="E672" s="468"/>
      <c r="F672" s="495"/>
    </row>
    <row r="673" spans="1:6">
      <c r="A673" s="470"/>
      <c r="B673" s="540" t="s">
        <v>1359</v>
      </c>
      <c r="C673" s="466"/>
      <c r="D673" s="467"/>
      <c r="E673" s="468"/>
      <c r="F673" s="495"/>
    </row>
    <row r="674" spans="1:6">
      <c r="A674" s="470"/>
      <c r="B674" s="540" t="s">
        <v>1360</v>
      </c>
      <c r="C674" s="466"/>
      <c r="D674" s="467"/>
      <c r="E674" s="468"/>
      <c r="F674" s="495"/>
    </row>
    <row r="675" spans="1:6" ht="12.75" customHeight="1">
      <c r="A675" s="470"/>
      <c r="B675" s="540" t="s">
        <v>1361</v>
      </c>
      <c r="C675" s="466"/>
      <c r="D675" s="467"/>
      <c r="E675" s="468"/>
      <c r="F675" s="495"/>
    </row>
    <row r="676" spans="1:6">
      <c r="A676" s="470"/>
      <c r="B676" s="540" t="s">
        <v>1362</v>
      </c>
      <c r="C676" s="466"/>
      <c r="D676" s="467"/>
      <c r="E676" s="468"/>
      <c r="F676" s="495"/>
    </row>
    <row r="677" spans="1:6">
      <c r="A677" s="470"/>
      <c r="B677" s="540" t="s">
        <v>1363</v>
      </c>
      <c r="C677" s="466"/>
      <c r="D677" s="467"/>
      <c r="E677" s="468"/>
      <c r="F677" s="495"/>
    </row>
    <row r="678" spans="1:6">
      <c r="A678" s="470"/>
      <c r="B678" s="540" t="s">
        <v>1364</v>
      </c>
      <c r="C678" s="466"/>
      <c r="D678" s="467"/>
      <c r="E678" s="468"/>
      <c r="F678" s="495"/>
    </row>
    <row r="679" spans="1:6">
      <c r="A679" s="470"/>
      <c r="B679" s="540" t="s">
        <v>1365</v>
      </c>
      <c r="C679" s="466"/>
      <c r="D679" s="467"/>
      <c r="E679" s="468"/>
      <c r="F679" s="495"/>
    </row>
    <row r="680" spans="1:6">
      <c r="A680" s="470"/>
      <c r="B680" s="541" t="s">
        <v>1366</v>
      </c>
      <c r="C680" s="466"/>
      <c r="D680" s="467"/>
      <c r="E680" s="468"/>
      <c r="F680" s="495"/>
    </row>
    <row r="681" spans="1:6">
      <c r="A681" s="470"/>
      <c r="B681" s="595" t="s">
        <v>1367</v>
      </c>
      <c r="C681" s="466"/>
      <c r="D681" s="467"/>
      <c r="E681" s="468"/>
      <c r="F681" s="495"/>
    </row>
    <row r="682" spans="1:6">
      <c r="A682" s="470"/>
      <c r="B682" s="593" t="s">
        <v>1368</v>
      </c>
      <c r="C682" s="466"/>
      <c r="D682" s="467"/>
      <c r="E682" s="468"/>
      <c r="F682" s="495"/>
    </row>
    <row r="683" spans="1:6">
      <c r="A683" s="470"/>
      <c r="B683" s="593" t="s">
        <v>1369</v>
      </c>
      <c r="C683" s="466"/>
      <c r="D683" s="467"/>
      <c r="E683" s="468"/>
      <c r="F683" s="495"/>
    </row>
    <row r="684" spans="1:6">
      <c r="A684" s="470"/>
      <c r="B684" s="541" t="s">
        <v>769</v>
      </c>
      <c r="C684" s="466"/>
      <c r="D684" s="467"/>
      <c r="E684" s="468"/>
      <c r="F684" s="495"/>
    </row>
    <row r="685" spans="1:6">
      <c r="A685" s="470"/>
      <c r="B685" s="593" t="s">
        <v>1370</v>
      </c>
      <c r="C685" s="466"/>
      <c r="D685" s="467"/>
      <c r="E685" s="468"/>
      <c r="F685" s="495"/>
    </row>
    <row r="686" spans="1:6">
      <c r="A686" s="470"/>
      <c r="B686" s="593" t="s">
        <v>1371</v>
      </c>
      <c r="C686" s="466"/>
      <c r="D686" s="467"/>
      <c r="E686" s="468"/>
      <c r="F686" s="495"/>
    </row>
    <row r="687" spans="1:6">
      <c r="A687" s="470"/>
      <c r="B687" s="540" t="s">
        <v>1372</v>
      </c>
      <c r="C687" s="466"/>
      <c r="D687" s="467"/>
      <c r="E687" s="468"/>
      <c r="F687" s="495"/>
    </row>
    <row r="688" spans="1:6">
      <c r="A688" s="470"/>
      <c r="B688" s="540" t="s">
        <v>1052</v>
      </c>
      <c r="C688" s="466"/>
      <c r="D688" s="467"/>
      <c r="E688" s="468"/>
      <c r="F688" s="495"/>
    </row>
    <row r="689" spans="1:6">
      <c r="A689" s="470"/>
      <c r="B689" s="540" t="s">
        <v>1373</v>
      </c>
      <c r="C689" s="466"/>
      <c r="D689" s="467"/>
      <c r="E689" s="468"/>
      <c r="F689" s="495"/>
    </row>
    <row r="690" spans="1:6">
      <c r="A690" s="470"/>
      <c r="B690" s="540" t="s">
        <v>1374</v>
      </c>
      <c r="C690" s="466"/>
      <c r="D690" s="467"/>
      <c r="E690" s="468"/>
      <c r="F690" s="495"/>
    </row>
    <row r="691" spans="1:6">
      <c r="A691" s="470"/>
      <c r="B691" s="593" t="s">
        <v>1375</v>
      </c>
      <c r="C691" s="466"/>
      <c r="D691" s="467"/>
      <c r="E691" s="468"/>
      <c r="F691" s="495"/>
    </row>
    <row r="692" spans="1:6">
      <c r="A692" s="470"/>
      <c r="B692" s="593" t="s">
        <v>1376</v>
      </c>
      <c r="C692" s="466"/>
      <c r="D692" s="467"/>
      <c r="E692" s="468"/>
      <c r="F692" s="495"/>
    </row>
    <row r="693" spans="1:6">
      <c r="A693" s="470"/>
      <c r="B693" s="593" t="s">
        <v>1377</v>
      </c>
      <c r="C693" s="466"/>
      <c r="D693" s="467"/>
      <c r="E693" s="468"/>
      <c r="F693" s="495"/>
    </row>
    <row r="694" spans="1:6">
      <c r="A694" s="470"/>
      <c r="B694" s="540" t="s">
        <v>1378</v>
      </c>
      <c r="C694" s="466"/>
      <c r="D694" s="467"/>
      <c r="E694" s="468"/>
      <c r="F694" s="495"/>
    </row>
    <row r="695" spans="1:6">
      <c r="A695" s="470"/>
      <c r="B695" s="593" t="s">
        <v>1379</v>
      </c>
      <c r="C695" s="466"/>
      <c r="D695" s="467"/>
      <c r="E695" s="468"/>
      <c r="F695" s="495"/>
    </row>
    <row r="696" spans="1:6">
      <c r="A696" s="470"/>
      <c r="B696" s="596" t="s">
        <v>40</v>
      </c>
      <c r="C696" s="466"/>
      <c r="D696" s="467"/>
      <c r="E696" s="468"/>
      <c r="F696" s="495"/>
    </row>
    <row r="697" spans="1:6">
      <c r="A697" s="497"/>
      <c r="B697" s="597" t="s">
        <v>1380</v>
      </c>
      <c r="C697" s="481"/>
      <c r="D697" s="482"/>
      <c r="E697" s="483"/>
      <c r="F697" s="530"/>
    </row>
    <row r="698" spans="1:6" ht="45">
      <c r="A698" s="521" t="s">
        <v>1381</v>
      </c>
      <c r="B698" s="522" t="s">
        <v>1382</v>
      </c>
      <c r="C698" s="523">
        <v>1</v>
      </c>
      <c r="D698" s="587"/>
      <c r="E698" s="524"/>
      <c r="F698" s="525">
        <f>+C698*E698</f>
        <v>0</v>
      </c>
    </row>
    <row r="699" spans="1:6">
      <c r="A699" s="526"/>
      <c r="B699" s="462" t="s">
        <v>1383</v>
      </c>
      <c r="C699" s="598"/>
      <c r="D699" s="599"/>
      <c r="E699" s="600"/>
      <c r="F699" s="601"/>
    </row>
    <row r="700" spans="1:6" ht="33.75">
      <c r="A700" s="521" t="s">
        <v>1384</v>
      </c>
      <c r="B700" s="602" t="s">
        <v>1385</v>
      </c>
      <c r="C700" s="603">
        <v>1</v>
      </c>
      <c r="D700" s="604"/>
      <c r="E700" s="605"/>
      <c r="F700" s="606">
        <f>+C700*E700</f>
        <v>0</v>
      </c>
    </row>
    <row r="701" spans="1:6">
      <c r="A701" s="526"/>
      <c r="B701" s="462" t="s">
        <v>1383</v>
      </c>
      <c r="C701" s="598"/>
      <c r="D701" s="599"/>
      <c r="E701" s="600"/>
      <c r="F701" s="601"/>
    </row>
    <row r="702" spans="1:6" ht="45">
      <c r="A702" s="521" t="s">
        <v>1386</v>
      </c>
      <c r="B702" s="602" t="s">
        <v>1387</v>
      </c>
      <c r="C702" s="603">
        <v>1</v>
      </c>
      <c r="D702" s="604"/>
      <c r="E702" s="605"/>
      <c r="F702" s="606">
        <f>+C702*E702</f>
        <v>0</v>
      </c>
    </row>
    <row r="703" spans="1:6">
      <c r="A703" s="546"/>
      <c r="B703" s="462" t="s">
        <v>1383</v>
      </c>
      <c r="C703" s="461"/>
      <c r="D703" s="462"/>
      <c r="E703" s="585"/>
      <c r="F703" s="586"/>
    </row>
    <row r="704" spans="1:6">
      <c r="A704" s="499"/>
      <c r="B704" s="607" t="s">
        <v>1388</v>
      </c>
      <c r="C704" s="486"/>
      <c r="D704" s="487"/>
      <c r="E704" s="488"/>
      <c r="F704" s="525"/>
    </row>
    <row r="705" spans="1:6">
      <c r="A705" s="470"/>
      <c r="B705" s="478" t="s">
        <v>1389</v>
      </c>
      <c r="C705" s="466"/>
      <c r="D705" s="467"/>
      <c r="E705" s="468"/>
      <c r="F705" s="495"/>
    </row>
    <row r="706" spans="1:6">
      <c r="A706" s="470"/>
      <c r="B706" s="478" t="s">
        <v>1390</v>
      </c>
      <c r="C706" s="466"/>
      <c r="D706" s="467"/>
      <c r="E706" s="468"/>
      <c r="F706" s="495"/>
    </row>
    <row r="707" spans="1:6">
      <c r="A707" s="470"/>
      <c r="B707" s="478" t="s">
        <v>1391</v>
      </c>
      <c r="C707" s="466"/>
      <c r="D707" s="467"/>
      <c r="E707" s="468"/>
      <c r="F707" s="495"/>
    </row>
    <row r="708" spans="1:6">
      <c r="A708" s="470"/>
      <c r="B708" s="478" t="s">
        <v>1392</v>
      </c>
      <c r="C708" s="466"/>
      <c r="D708" s="467"/>
      <c r="E708" s="468"/>
      <c r="F708" s="495"/>
    </row>
    <row r="709" spans="1:6">
      <c r="A709" s="470"/>
      <c r="B709" s="478" t="s">
        <v>1393</v>
      </c>
      <c r="C709" s="466"/>
      <c r="D709" s="467"/>
      <c r="E709" s="468"/>
      <c r="F709" s="495"/>
    </row>
    <row r="710" spans="1:6">
      <c r="A710" s="470"/>
      <c r="B710" s="478" t="s">
        <v>1394</v>
      </c>
      <c r="C710" s="466"/>
      <c r="D710" s="467"/>
      <c r="E710" s="468"/>
      <c r="F710" s="495"/>
    </row>
    <row r="711" spans="1:6">
      <c r="A711" s="470"/>
      <c r="B711" s="478" t="s">
        <v>1395</v>
      </c>
      <c r="C711" s="466"/>
      <c r="D711" s="467"/>
      <c r="E711" s="468"/>
      <c r="F711" s="495"/>
    </row>
    <row r="712" spans="1:6">
      <c r="A712" s="470"/>
      <c r="B712" s="478" t="s">
        <v>1396</v>
      </c>
      <c r="C712" s="466"/>
      <c r="D712" s="467"/>
      <c r="E712" s="468"/>
      <c r="F712" s="495"/>
    </row>
    <row r="713" spans="1:6">
      <c r="A713" s="470"/>
      <c r="B713" s="478" t="s">
        <v>1397</v>
      </c>
      <c r="C713" s="466"/>
      <c r="D713" s="467"/>
      <c r="E713" s="468"/>
      <c r="F713" s="495"/>
    </row>
    <row r="714" spans="1:6">
      <c r="A714" s="499" t="s">
        <v>1398</v>
      </c>
      <c r="B714" s="448" t="s">
        <v>1399</v>
      </c>
      <c r="C714" s="486">
        <v>1</v>
      </c>
      <c r="D714" s="487"/>
      <c r="E714" s="488"/>
      <c r="F714" s="489">
        <f t="shared" si="3"/>
        <v>0</v>
      </c>
    </row>
    <row r="715" spans="1:6">
      <c r="A715" s="497"/>
      <c r="B715" s="462" t="s">
        <v>1400</v>
      </c>
      <c r="C715" s="481"/>
      <c r="D715" s="482"/>
      <c r="E715" s="483"/>
      <c r="F715" s="484"/>
    </row>
    <row r="716" spans="1:6">
      <c r="A716" s="521" t="s">
        <v>1401</v>
      </c>
      <c r="B716" s="608" t="s">
        <v>1402</v>
      </c>
      <c r="C716" s="523">
        <v>1</v>
      </c>
      <c r="D716" s="587"/>
      <c r="E716" s="524"/>
      <c r="F716" s="525">
        <f t="shared" si="3"/>
        <v>0</v>
      </c>
    </row>
    <row r="717" spans="1:6">
      <c r="A717" s="497"/>
      <c r="B717" s="462" t="s">
        <v>1400</v>
      </c>
      <c r="C717" s="481"/>
      <c r="D717" s="482"/>
      <c r="E717" s="483"/>
      <c r="F717" s="484"/>
    </row>
    <row r="718" spans="1:6">
      <c r="A718" s="499" t="s">
        <v>1403</v>
      </c>
      <c r="B718" s="448" t="s">
        <v>1404</v>
      </c>
      <c r="C718" s="486">
        <v>1</v>
      </c>
      <c r="D718" s="487"/>
      <c r="E718" s="488"/>
      <c r="F718" s="489">
        <f t="shared" si="3"/>
        <v>0</v>
      </c>
    </row>
    <row r="719" spans="1:6">
      <c r="A719" s="497"/>
      <c r="B719" s="462" t="s">
        <v>1400</v>
      </c>
      <c r="C719" s="481"/>
      <c r="D719" s="482"/>
      <c r="E719" s="483"/>
      <c r="F719" s="530"/>
    </row>
    <row r="720" spans="1:6" ht="56.25">
      <c r="A720" s="521" t="s">
        <v>1405</v>
      </c>
      <c r="B720" s="522" t="s">
        <v>1406</v>
      </c>
      <c r="C720" s="523">
        <v>1</v>
      </c>
      <c r="D720" s="587"/>
      <c r="E720" s="524"/>
      <c r="F720" s="525">
        <f t="shared" si="3"/>
        <v>0</v>
      </c>
    </row>
    <row r="721" spans="1:6">
      <c r="A721" s="497"/>
      <c r="B721" s="462" t="s">
        <v>1383</v>
      </c>
      <c r="C721" s="481"/>
      <c r="D721" s="482"/>
      <c r="E721" s="483"/>
      <c r="F721" s="484"/>
    </row>
    <row r="722" spans="1:6">
      <c r="A722" s="463" t="s">
        <v>780</v>
      </c>
      <c r="B722" s="464" t="s">
        <v>781</v>
      </c>
      <c r="C722" s="447"/>
      <c r="D722" s="448"/>
      <c r="E722" s="449"/>
      <c r="F722" s="450"/>
    </row>
    <row r="723" spans="1:6">
      <c r="A723" s="451"/>
      <c r="B723" s="454" t="s">
        <v>1042</v>
      </c>
      <c r="C723" s="453"/>
      <c r="D723" s="454"/>
      <c r="E723" s="455"/>
      <c r="F723" s="456"/>
    </row>
    <row r="724" spans="1:6">
      <c r="A724" s="451"/>
      <c r="B724" s="470" t="s">
        <v>1407</v>
      </c>
      <c r="C724" s="453"/>
      <c r="D724" s="454"/>
      <c r="E724" s="455"/>
      <c r="F724" s="456"/>
    </row>
    <row r="725" spans="1:6">
      <c r="A725" s="451"/>
      <c r="B725" s="555" t="s">
        <v>1408</v>
      </c>
      <c r="C725" s="453"/>
      <c r="D725" s="454"/>
      <c r="E725" s="455"/>
      <c r="F725" s="456"/>
    </row>
    <row r="726" spans="1:6">
      <c r="A726" s="479"/>
      <c r="B726" s="547" t="s">
        <v>1409</v>
      </c>
      <c r="C726" s="461"/>
      <c r="D726" s="462"/>
      <c r="E726" s="585"/>
      <c r="F726" s="586"/>
    </row>
    <row r="727" spans="1:6">
      <c r="A727" s="499" t="s">
        <v>1410</v>
      </c>
      <c r="B727" s="448" t="s">
        <v>1411</v>
      </c>
      <c r="C727" s="486">
        <v>2</v>
      </c>
      <c r="D727" s="487"/>
      <c r="E727" s="488"/>
      <c r="F727" s="525">
        <f t="shared" ref="F727" si="4">+C727*E727</f>
        <v>0</v>
      </c>
    </row>
    <row r="728" spans="1:6">
      <c r="A728" s="546"/>
      <c r="B728" s="462" t="s">
        <v>1412</v>
      </c>
      <c r="C728" s="461"/>
      <c r="D728" s="462"/>
      <c r="E728" s="585"/>
      <c r="F728" s="586"/>
    </row>
    <row r="729" spans="1:6">
      <c r="A729" s="609" t="s">
        <v>782</v>
      </c>
      <c r="B729" s="485" t="s">
        <v>783</v>
      </c>
      <c r="C729" s="447"/>
      <c r="D729" s="448"/>
      <c r="E729" s="449"/>
      <c r="F729" s="450"/>
    </row>
    <row r="730" spans="1:6">
      <c r="A730" s="534"/>
      <c r="B730" s="610" t="s">
        <v>1413</v>
      </c>
      <c r="C730" s="466"/>
      <c r="D730" s="467"/>
      <c r="E730" s="468"/>
      <c r="F730" s="469"/>
    </row>
    <row r="731" spans="1:6">
      <c r="A731" s="534"/>
      <c r="B731" s="473" t="s">
        <v>1414</v>
      </c>
      <c r="C731" s="466"/>
      <c r="D731" s="467"/>
      <c r="E731" s="468"/>
      <c r="F731" s="469"/>
    </row>
    <row r="732" spans="1:6">
      <c r="A732" s="534"/>
      <c r="B732" s="473" t="s">
        <v>1415</v>
      </c>
      <c r="C732" s="466"/>
      <c r="D732" s="467"/>
      <c r="E732" s="468"/>
      <c r="F732" s="469"/>
    </row>
    <row r="733" spans="1:6">
      <c r="A733" s="534"/>
      <c r="B733" s="473" t="s">
        <v>1416</v>
      </c>
      <c r="C733" s="466"/>
      <c r="D733" s="467"/>
      <c r="E733" s="468"/>
      <c r="F733" s="469"/>
    </row>
    <row r="734" spans="1:6">
      <c r="A734" s="534"/>
      <c r="B734" s="473" t="s">
        <v>1417</v>
      </c>
      <c r="C734" s="466"/>
      <c r="D734" s="467"/>
      <c r="E734" s="468"/>
      <c r="F734" s="469"/>
    </row>
    <row r="735" spans="1:6">
      <c r="A735" s="534"/>
      <c r="B735" s="473" t="s">
        <v>1418</v>
      </c>
      <c r="C735" s="466"/>
      <c r="D735" s="467"/>
      <c r="E735" s="468"/>
      <c r="F735" s="469"/>
    </row>
    <row r="736" spans="1:6">
      <c r="A736" s="534"/>
      <c r="B736" s="473" t="s">
        <v>1419</v>
      </c>
      <c r="C736" s="466"/>
      <c r="D736" s="467"/>
      <c r="E736" s="468"/>
      <c r="F736" s="469"/>
    </row>
    <row r="737" spans="1:6">
      <c r="A737" s="534"/>
      <c r="B737" s="473" t="s">
        <v>1420</v>
      </c>
      <c r="C737" s="466"/>
      <c r="D737" s="467"/>
      <c r="E737" s="468"/>
      <c r="F737" s="469"/>
    </row>
    <row r="738" spans="1:6">
      <c r="A738" s="534"/>
      <c r="B738" s="473" t="s">
        <v>1421</v>
      </c>
      <c r="C738" s="466"/>
      <c r="D738" s="467"/>
      <c r="E738" s="468"/>
      <c r="F738" s="469"/>
    </row>
    <row r="739" spans="1:6">
      <c r="A739" s="534"/>
      <c r="B739" s="473" t="s">
        <v>1422</v>
      </c>
      <c r="C739" s="466"/>
      <c r="D739" s="467"/>
      <c r="E739" s="468"/>
      <c r="F739" s="469"/>
    </row>
    <row r="740" spans="1:6">
      <c r="A740" s="534"/>
      <c r="B740" s="467" t="s">
        <v>952</v>
      </c>
      <c r="C740" s="466"/>
      <c r="D740" s="467"/>
      <c r="E740" s="468"/>
      <c r="F740" s="469"/>
    </row>
    <row r="741" spans="1:6">
      <c r="A741" s="534"/>
      <c r="B741" s="473" t="s">
        <v>1423</v>
      </c>
      <c r="C741" s="466"/>
      <c r="D741" s="467"/>
      <c r="E741" s="468"/>
      <c r="F741" s="469"/>
    </row>
    <row r="742" spans="1:6">
      <c r="A742" s="534"/>
      <c r="B742" s="467" t="s">
        <v>1424</v>
      </c>
      <c r="C742" s="466"/>
      <c r="D742" s="467"/>
      <c r="E742" s="468"/>
      <c r="F742" s="469"/>
    </row>
    <row r="743" spans="1:6">
      <c r="A743" s="534"/>
      <c r="B743" s="467" t="s">
        <v>1425</v>
      </c>
      <c r="C743" s="466"/>
      <c r="D743" s="467"/>
      <c r="E743" s="468"/>
      <c r="F743" s="469"/>
    </row>
    <row r="744" spans="1:6" ht="22.5">
      <c r="A744" s="521" t="s">
        <v>1426</v>
      </c>
      <c r="B744" s="522" t="s">
        <v>1427</v>
      </c>
      <c r="C744" s="523">
        <v>1</v>
      </c>
      <c r="D744" s="587"/>
      <c r="E744" s="524"/>
      <c r="F744" s="525">
        <f>+C744*E744</f>
        <v>0</v>
      </c>
    </row>
    <row r="745" spans="1:6">
      <c r="A745" s="526"/>
      <c r="B745" s="462" t="s">
        <v>1428</v>
      </c>
      <c r="C745" s="528"/>
      <c r="D745" s="611"/>
      <c r="E745" s="529"/>
      <c r="F745" s="530"/>
    </row>
    <row r="746" spans="1:6" ht="22.5">
      <c r="A746" s="521" t="s">
        <v>1429</v>
      </c>
      <c r="B746" s="522" t="s">
        <v>1430</v>
      </c>
      <c r="C746" s="523">
        <v>1</v>
      </c>
      <c r="D746" s="587"/>
      <c r="E746" s="524"/>
      <c r="F746" s="525">
        <f>+C746*E746</f>
        <v>0</v>
      </c>
    </row>
    <row r="747" spans="1:6">
      <c r="A747" s="546"/>
      <c r="B747" s="462" t="s">
        <v>1272</v>
      </c>
      <c r="C747" s="461"/>
      <c r="D747" s="462"/>
      <c r="E747" s="585"/>
      <c r="F747" s="586"/>
    </row>
    <row r="748" spans="1:6">
      <c r="A748" s="580" t="s">
        <v>784</v>
      </c>
      <c r="B748" s="464" t="s">
        <v>785</v>
      </c>
      <c r="C748" s="447"/>
      <c r="D748" s="448"/>
      <c r="E748" s="449"/>
      <c r="F748" s="450"/>
    </row>
    <row r="749" spans="1:6">
      <c r="A749" s="534"/>
      <c r="B749" s="454" t="s">
        <v>1431</v>
      </c>
      <c r="C749" s="466"/>
      <c r="D749" s="467"/>
      <c r="E749" s="468"/>
      <c r="F749" s="469"/>
    </row>
    <row r="750" spans="1:6">
      <c r="A750" s="534"/>
      <c r="B750" s="538" t="s">
        <v>1432</v>
      </c>
      <c r="C750" s="466"/>
      <c r="D750" s="467"/>
      <c r="E750" s="468"/>
      <c r="F750" s="469"/>
    </row>
    <row r="751" spans="1:6">
      <c r="A751" s="534"/>
      <c r="B751" s="457" t="s">
        <v>1433</v>
      </c>
      <c r="C751" s="466"/>
      <c r="D751" s="467"/>
      <c r="E751" s="468"/>
      <c r="F751" s="469"/>
    </row>
    <row r="752" spans="1:6">
      <c r="A752" s="534"/>
      <c r="B752" s="538" t="s">
        <v>1434</v>
      </c>
      <c r="C752" s="466"/>
      <c r="D752" s="467"/>
      <c r="E752" s="468"/>
      <c r="F752" s="469"/>
    </row>
    <row r="753" spans="1:6">
      <c r="A753" s="534"/>
      <c r="B753" s="612" t="s">
        <v>1435</v>
      </c>
      <c r="C753" s="466"/>
      <c r="D753" s="467"/>
      <c r="E753" s="468"/>
      <c r="F753" s="469"/>
    </row>
    <row r="754" spans="1:6">
      <c r="A754" s="534"/>
      <c r="B754" s="612" t="s">
        <v>1436</v>
      </c>
      <c r="C754" s="466"/>
      <c r="D754" s="467"/>
      <c r="E754" s="468"/>
      <c r="F754" s="469"/>
    </row>
    <row r="755" spans="1:6">
      <c r="A755" s="534"/>
      <c r="B755" s="613" t="s">
        <v>1437</v>
      </c>
      <c r="C755" s="466"/>
      <c r="D755" s="467"/>
      <c r="E755" s="468"/>
      <c r="F755" s="469"/>
    </row>
    <row r="756" spans="1:6">
      <c r="A756" s="534"/>
      <c r="B756" s="613" t="s">
        <v>1438</v>
      </c>
      <c r="C756" s="466"/>
      <c r="D756" s="467"/>
      <c r="E756" s="468"/>
      <c r="F756" s="469"/>
    </row>
    <row r="757" spans="1:6">
      <c r="A757" s="534"/>
      <c r="B757" s="538" t="s">
        <v>1439</v>
      </c>
      <c r="C757" s="466"/>
      <c r="D757" s="467"/>
      <c r="E757" s="468"/>
      <c r="F757" s="469"/>
    </row>
    <row r="758" spans="1:6">
      <c r="A758" s="534"/>
      <c r="B758" s="457" t="s">
        <v>1440</v>
      </c>
      <c r="C758" s="466"/>
      <c r="D758" s="467"/>
      <c r="E758" s="468"/>
      <c r="F758" s="469"/>
    </row>
    <row r="759" spans="1:6">
      <c r="A759" s="546"/>
      <c r="B759" s="583" t="s">
        <v>1441</v>
      </c>
      <c r="C759" s="481"/>
      <c r="D759" s="482"/>
      <c r="E759" s="483"/>
      <c r="F759" s="484"/>
    </row>
    <row r="760" spans="1:6">
      <c r="A760" s="499" t="s">
        <v>1442</v>
      </c>
      <c r="B760" s="614" t="s">
        <v>1443</v>
      </c>
      <c r="C760" s="486">
        <v>9</v>
      </c>
      <c r="D760" s="615"/>
      <c r="E760" s="488"/>
      <c r="F760" s="525">
        <f t="shared" ref="F760:F782" si="5">+C760*E760</f>
        <v>0</v>
      </c>
    </row>
    <row r="761" spans="1:6" ht="22.5">
      <c r="A761" s="473"/>
      <c r="B761" s="616" t="s">
        <v>1444</v>
      </c>
      <c r="C761" s="475"/>
      <c r="D761" s="467"/>
      <c r="E761" s="468"/>
      <c r="F761" s="477"/>
    </row>
    <row r="762" spans="1:6">
      <c r="A762" s="470"/>
      <c r="B762" s="454" t="s">
        <v>969</v>
      </c>
      <c r="C762" s="466"/>
      <c r="D762" s="467"/>
      <c r="E762" s="468"/>
      <c r="F762" s="495"/>
    </row>
    <row r="763" spans="1:6">
      <c r="A763" s="470"/>
      <c r="B763" s="478" t="s">
        <v>1445</v>
      </c>
      <c r="C763" s="466"/>
      <c r="D763" s="467"/>
      <c r="E763" s="468"/>
      <c r="F763" s="495"/>
    </row>
    <row r="764" spans="1:6">
      <c r="A764" s="470"/>
      <c r="B764" s="454" t="s">
        <v>1446</v>
      </c>
      <c r="C764" s="466"/>
      <c r="D764" s="467"/>
      <c r="E764" s="468"/>
      <c r="F764" s="495"/>
    </row>
    <row r="765" spans="1:6">
      <c r="A765" s="470"/>
      <c r="B765" s="538" t="s">
        <v>1447</v>
      </c>
      <c r="C765" s="466"/>
      <c r="D765" s="467"/>
      <c r="E765" s="468"/>
      <c r="F765" s="495"/>
    </row>
    <row r="766" spans="1:6">
      <c r="A766" s="470"/>
      <c r="B766" s="538" t="s">
        <v>1448</v>
      </c>
      <c r="C766" s="466"/>
      <c r="D766" s="467"/>
      <c r="E766" s="468"/>
      <c r="F766" s="495"/>
    </row>
    <row r="767" spans="1:6">
      <c r="A767" s="470"/>
      <c r="B767" s="538" t="s">
        <v>1449</v>
      </c>
      <c r="C767" s="466"/>
      <c r="D767" s="467"/>
      <c r="E767" s="468"/>
      <c r="F767" s="495"/>
    </row>
    <row r="768" spans="1:6">
      <c r="A768" s="470"/>
      <c r="B768" s="538" t="s">
        <v>1450</v>
      </c>
      <c r="C768" s="466"/>
      <c r="D768" s="467"/>
      <c r="E768" s="468"/>
      <c r="F768" s="495"/>
    </row>
    <row r="769" spans="1:6">
      <c r="A769" s="470"/>
      <c r="B769" s="457" t="s">
        <v>1451</v>
      </c>
      <c r="C769" s="466"/>
      <c r="D769" s="467"/>
      <c r="E769" s="468"/>
      <c r="F769" s="495"/>
    </row>
    <row r="770" spans="1:6">
      <c r="A770" s="470"/>
      <c r="B770" s="538" t="s">
        <v>1452</v>
      </c>
      <c r="C770" s="466"/>
      <c r="D770" s="467"/>
      <c r="E770" s="468"/>
      <c r="F770" s="495"/>
    </row>
    <row r="771" spans="1:6">
      <c r="A771" s="470"/>
      <c r="B771" s="538" t="s">
        <v>1453</v>
      </c>
      <c r="C771" s="466"/>
      <c r="D771" s="467"/>
      <c r="E771" s="468"/>
      <c r="F771" s="495"/>
    </row>
    <row r="772" spans="1:6">
      <c r="A772" s="470"/>
      <c r="B772" s="538" t="s">
        <v>1454</v>
      </c>
      <c r="C772" s="466"/>
      <c r="D772" s="467"/>
      <c r="E772" s="468"/>
      <c r="F772" s="495"/>
    </row>
    <row r="773" spans="1:6">
      <c r="A773" s="499" t="s">
        <v>1455</v>
      </c>
      <c r="B773" s="614" t="s">
        <v>1456</v>
      </c>
      <c r="C773" s="486">
        <v>6</v>
      </c>
      <c r="D773" s="614"/>
      <c r="E773" s="488"/>
      <c r="F773" s="489">
        <f t="shared" si="5"/>
        <v>0</v>
      </c>
    </row>
    <row r="774" spans="1:6">
      <c r="A774" s="473"/>
      <c r="B774" s="467" t="s">
        <v>968</v>
      </c>
      <c r="C774" s="466"/>
      <c r="D774" s="467"/>
      <c r="E774" s="468"/>
      <c r="F774" s="469"/>
    </row>
    <row r="775" spans="1:6">
      <c r="A775" s="470"/>
      <c r="B775" s="454" t="s">
        <v>36</v>
      </c>
      <c r="C775" s="466"/>
      <c r="D775" s="467"/>
      <c r="E775" s="468"/>
      <c r="F775" s="469"/>
    </row>
    <row r="776" spans="1:6">
      <c r="A776" s="470"/>
      <c r="B776" s="478" t="s">
        <v>1457</v>
      </c>
      <c r="C776" s="466"/>
      <c r="D776" s="467"/>
      <c r="E776" s="468"/>
      <c r="F776" s="469"/>
    </row>
    <row r="777" spans="1:6">
      <c r="A777" s="470"/>
      <c r="B777" s="478" t="s">
        <v>1458</v>
      </c>
      <c r="C777" s="466"/>
      <c r="D777" s="467"/>
      <c r="E777" s="468"/>
      <c r="F777" s="469"/>
    </row>
    <row r="778" spans="1:6">
      <c r="A778" s="470"/>
      <c r="B778" s="478" t="s">
        <v>1459</v>
      </c>
      <c r="C778" s="466"/>
      <c r="D778" s="467"/>
      <c r="E778" s="468"/>
      <c r="F778" s="469"/>
    </row>
    <row r="779" spans="1:6">
      <c r="A779" s="497"/>
      <c r="B779" s="480" t="s">
        <v>1460</v>
      </c>
      <c r="C779" s="481"/>
      <c r="D779" s="482"/>
      <c r="E779" s="483"/>
      <c r="F779" s="484"/>
    </row>
    <row r="780" spans="1:6" ht="22.5">
      <c r="A780" s="521" t="s">
        <v>1461</v>
      </c>
      <c r="B780" s="522" t="s">
        <v>1462</v>
      </c>
      <c r="C780" s="523">
        <v>1</v>
      </c>
      <c r="D780" s="587"/>
      <c r="E780" s="524"/>
      <c r="F780" s="525">
        <f t="shared" si="5"/>
        <v>0</v>
      </c>
    </row>
    <row r="781" spans="1:6">
      <c r="A781" s="470"/>
      <c r="B781" s="454" t="s">
        <v>1463</v>
      </c>
      <c r="C781" s="466"/>
      <c r="D781" s="467"/>
      <c r="E781" s="468"/>
      <c r="F781" s="469"/>
    </row>
    <row r="782" spans="1:6">
      <c r="A782" s="499" t="s">
        <v>1464</v>
      </c>
      <c r="B782" s="575" t="s">
        <v>1465</v>
      </c>
      <c r="C782" s="486">
        <v>1</v>
      </c>
      <c r="D782" s="614"/>
      <c r="E782" s="488"/>
      <c r="F782" s="489">
        <f t="shared" si="5"/>
        <v>0</v>
      </c>
    </row>
    <row r="783" spans="1:6">
      <c r="A783" s="470"/>
      <c r="B783" s="454" t="s">
        <v>1466</v>
      </c>
      <c r="C783" s="466"/>
      <c r="D783" s="467"/>
      <c r="E783" s="468"/>
      <c r="F783" s="469"/>
    </row>
    <row r="784" spans="1:6">
      <c r="A784" s="470"/>
      <c r="B784" s="454" t="s">
        <v>36</v>
      </c>
      <c r="C784" s="466"/>
      <c r="D784" s="467"/>
      <c r="E784" s="468"/>
      <c r="F784" s="469"/>
    </row>
    <row r="785" spans="1:6">
      <c r="A785" s="470"/>
      <c r="B785" s="478" t="s">
        <v>1467</v>
      </c>
      <c r="C785" s="466"/>
      <c r="D785" s="467"/>
      <c r="E785" s="468"/>
      <c r="F785" s="469"/>
    </row>
    <row r="786" spans="1:6">
      <c r="A786" s="470"/>
      <c r="B786" s="478" t="s">
        <v>1468</v>
      </c>
      <c r="C786" s="466"/>
      <c r="D786" s="473"/>
      <c r="E786" s="468"/>
      <c r="F786" s="469"/>
    </row>
    <row r="787" spans="1:6">
      <c r="A787" s="470"/>
      <c r="B787" s="478" t="s">
        <v>1469</v>
      </c>
      <c r="C787" s="466"/>
      <c r="D787" s="473"/>
      <c r="E787" s="468"/>
      <c r="F787" s="469"/>
    </row>
    <row r="788" spans="1:6" s="623" customFormat="1">
      <c r="A788" s="617" t="s">
        <v>786</v>
      </c>
      <c r="B788" s="618" t="s">
        <v>1470</v>
      </c>
      <c r="C788" s="619"/>
      <c r="D788" s="620"/>
      <c r="E788" s="621"/>
      <c r="F788" s="622"/>
    </row>
    <row r="789" spans="1:6" ht="22.5">
      <c r="A789" s="521" t="s">
        <v>1471</v>
      </c>
      <c r="B789" s="624" t="s">
        <v>1472</v>
      </c>
      <c r="C789" s="523">
        <v>1</v>
      </c>
      <c r="D789" s="568"/>
      <c r="E789" s="524"/>
      <c r="F789" s="525">
        <f t="shared" ref="F789:F826" si="6">+C789*E789</f>
        <v>0</v>
      </c>
    </row>
    <row r="790" spans="1:6">
      <c r="A790" s="473"/>
      <c r="B790" s="454" t="s">
        <v>968</v>
      </c>
      <c r="C790" s="475"/>
      <c r="D790" s="467"/>
      <c r="E790" s="468"/>
      <c r="F790" s="477"/>
    </row>
    <row r="791" spans="1:6">
      <c r="A791" s="473"/>
      <c r="B791" s="454" t="s">
        <v>36</v>
      </c>
      <c r="C791" s="466"/>
      <c r="D791" s="467"/>
      <c r="E791" s="468"/>
      <c r="F791" s="469"/>
    </row>
    <row r="792" spans="1:6">
      <c r="A792" s="473"/>
      <c r="B792" s="473" t="s">
        <v>1473</v>
      </c>
      <c r="C792" s="466"/>
      <c r="D792" s="467"/>
      <c r="E792" s="468"/>
      <c r="F792" s="469"/>
    </row>
    <row r="793" spans="1:6">
      <c r="A793" s="473"/>
      <c r="B793" s="625" t="s">
        <v>1474</v>
      </c>
      <c r="C793" s="466"/>
      <c r="D793" s="467"/>
      <c r="E793" s="468"/>
      <c r="F793" s="469"/>
    </row>
    <row r="794" spans="1:6">
      <c r="A794" s="473"/>
      <c r="B794" s="625" t="s">
        <v>1475</v>
      </c>
      <c r="C794" s="466"/>
      <c r="D794" s="467"/>
      <c r="E794" s="468"/>
      <c r="F794" s="469"/>
    </row>
    <row r="795" spans="1:6">
      <c r="A795" s="473"/>
      <c r="B795" s="626" t="s">
        <v>1476</v>
      </c>
      <c r="C795" s="466"/>
      <c r="D795" s="467"/>
      <c r="E795" s="468"/>
      <c r="F795" s="469"/>
    </row>
    <row r="796" spans="1:6">
      <c r="A796" s="473"/>
      <c r="B796" s="626" t="s">
        <v>1477</v>
      </c>
      <c r="C796" s="466"/>
      <c r="D796" s="467"/>
      <c r="E796" s="468"/>
      <c r="F796" s="469"/>
    </row>
    <row r="797" spans="1:6">
      <c r="A797" s="473"/>
      <c r="B797" s="626" t="s">
        <v>1478</v>
      </c>
      <c r="C797" s="466"/>
      <c r="D797" s="467"/>
      <c r="E797" s="468"/>
      <c r="F797" s="469"/>
    </row>
    <row r="798" spans="1:6">
      <c r="A798" s="527"/>
      <c r="B798" s="627" t="s">
        <v>1479</v>
      </c>
      <c r="C798" s="481"/>
      <c r="D798" s="482"/>
      <c r="E798" s="483"/>
      <c r="F798" s="484"/>
    </row>
    <row r="799" spans="1:6">
      <c r="A799" s="470" t="s">
        <v>1480</v>
      </c>
      <c r="B799" s="536" t="s">
        <v>1481</v>
      </c>
      <c r="C799" s="466">
        <v>1</v>
      </c>
      <c r="D799" s="569"/>
      <c r="E799" s="468"/>
      <c r="F799" s="469">
        <f t="shared" si="6"/>
        <v>0</v>
      </c>
    </row>
    <row r="800" spans="1:6">
      <c r="A800" s="470"/>
      <c r="B800" s="454" t="s">
        <v>968</v>
      </c>
      <c r="C800" s="466"/>
      <c r="D800" s="569"/>
      <c r="E800" s="468"/>
      <c r="F800" s="469"/>
    </row>
    <row r="801" spans="1:6">
      <c r="A801" s="473"/>
      <c r="B801" s="454" t="s">
        <v>36</v>
      </c>
      <c r="C801" s="466"/>
      <c r="D801" s="467"/>
      <c r="E801" s="468"/>
      <c r="F801" s="469"/>
    </row>
    <row r="802" spans="1:6">
      <c r="A802" s="473"/>
      <c r="B802" s="473" t="s">
        <v>1482</v>
      </c>
      <c r="C802" s="466"/>
      <c r="D802" s="467"/>
      <c r="E802" s="468"/>
      <c r="F802" s="469"/>
    </row>
    <row r="803" spans="1:6">
      <c r="A803" s="473"/>
      <c r="B803" s="473" t="s">
        <v>1483</v>
      </c>
      <c r="C803" s="466"/>
      <c r="D803" s="467"/>
      <c r="E803" s="468"/>
      <c r="F803" s="469"/>
    </row>
    <row r="804" spans="1:6">
      <c r="A804" s="473"/>
      <c r="B804" s="473" t="s">
        <v>1484</v>
      </c>
      <c r="C804" s="466"/>
      <c r="D804" s="467"/>
      <c r="E804" s="468"/>
      <c r="F804" s="469"/>
    </row>
    <row r="805" spans="1:6">
      <c r="A805" s="473"/>
      <c r="B805" s="473" t="s">
        <v>1485</v>
      </c>
      <c r="C805" s="466"/>
      <c r="D805" s="467"/>
      <c r="E805" s="468"/>
      <c r="F805" s="469"/>
    </row>
    <row r="806" spans="1:6">
      <c r="A806" s="473"/>
      <c r="B806" s="473" t="s">
        <v>1486</v>
      </c>
      <c r="C806" s="466"/>
      <c r="D806" s="467"/>
      <c r="E806" s="468"/>
      <c r="F806" s="469"/>
    </row>
    <row r="807" spans="1:6">
      <c r="A807" s="527"/>
      <c r="B807" s="627" t="s">
        <v>1479</v>
      </c>
      <c r="C807" s="481"/>
      <c r="D807" s="482"/>
      <c r="E807" s="483"/>
      <c r="F807" s="484"/>
    </row>
    <row r="808" spans="1:6">
      <c r="A808" s="499" t="s">
        <v>1487</v>
      </c>
      <c r="B808" s="575" t="s">
        <v>1488</v>
      </c>
      <c r="C808" s="486">
        <v>1</v>
      </c>
      <c r="D808" s="614"/>
      <c r="E808" s="488"/>
      <c r="F808" s="489">
        <f>+C808*E808</f>
        <v>0</v>
      </c>
    </row>
    <row r="809" spans="1:6">
      <c r="A809" s="473"/>
      <c r="B809" s="454" t="s">
        <v>1489</v>
      </c>
      <c r="C809" s="466"/>
      <c r="D809" s="467"/>
      <c r="E809" s="468"/>
      <c r="F809" s="469"/>
    </row>
    <row r="810" spans="1:6">
      <c r="A810" s="473"/>
      <c r="B810" s="518" t="s">
        <v>36</v>
      </c>
      <c r="C810" s="466"/>
      <c r="D810" s="467"/>
      <c r="E810" s="468"/>
      <c r="F810" s="469"/>
    </row>
    <row r="811" spans="1:6">
      <c r="A811" s="473"/>
      <c r="B811" s="628" t="s">
        <v>1490</v>
      </c>
      <c r="C811" s="466"/>
      <c r="D811" s="467"/>
      <c r="E811" s="468"/>
      <c r="F811" s="469"/>
    </row>
    <row r="812" spans="1:6">
      <c r="A812" s="473"/>
      <c r="B812" s="628" t="s">
        <v>1491</v>
      </c>
      <c r="C812" s="466"/>
      <c r="D812" s="467"/>
      <c r="E812" s="468"/>
      <c r="F812" s="469"/>
    </row>
    <row r="813" spans="1:6">
      <c r="A813" s="499" t="s">
        <v>1492</v>
      </c>
      <c r="B813" s="575" t="s">
        <v>1493</v>
      </c>
      <c r="C813" s="486">
        <v>1</v>
      </c>
      <c r="D813" s="487"/>
      <c r="E813" s="488"/>
      <c r="F813" s="489">
        <f>+C813*E813</f>
        <v>0</v>
      </c>
    </row>
    <row r="814" spans="1:6">
      <c r="A814" s="473"/>
      <c r="B814" s="454" t="s">
        <v>968</v>
      </c>
      <c r="C814" s="466"/>
      <c r="D814" s="467"/>
      <c r="E814" s="468"/>
      <c r="F814" s="469"/>
    </row>
    <row r="815" spans="1:6">
      <c r="A815" s="473"/>
      <c r="B815" s="518" t="s">
        <v>36</v>
      </c>
      <c r="C815" s="466"/>
      <c r="D815" s="467"/>
      <c r="E815" s="468"/>
      <c r="F815" s="469"/>
    </row>
    <row r="816" spans="1:6">
      <c r="A816" s="473"/>
      <c r="B816" s="473" t="s">
        <v>1494</v>
      </c>
      <c r="C816" s="466"/>
      <c r="D816" s="467"/>
      <c r="E816" s="468"/>
      <c r="F816" s="469"/>
    </row>
    <row r="817" spans="1:6">
      <c r="A817" s="473"/>
      <c r="B817" s="538" t="s">
        <v>1495</v>
      </c>
      <c r="C817" s="466"/>
      <c r="D817" s="467"/>
      <c r="E817" s="468"/>
      <c r="F817" s="469"/>
    </row>
    <row r="818" spans="1:6">
      <c r="A818" s="473"/>
      <c r="B818" s="538" t="s">
        <v>1496</v>
      </c>
      <c r="C818" s="466"/>
      <c r="D818" s="467"/>
      <c r="E818" s="468"/>
      <c r="F818" s="469"/>
    </row>
    <row r="819" spans="1:6">
      <c r="A819" s="473"/>
      <c r="B819" s="538" t="s">
        <v>1497</v>
      </c>
      <c r="C819" s="466"/>
      <c r="D819" s="467"/>
      <c r="E819" s="468"/>
      <c r="F819" s="469"/>
    </row>
    <row r="820" spans="1:6">
      <c r="A820" s="527"/>
      <c r="B820" s="583" t="s">
        <v>1498</v>
      </c>
      <c r="C820" s="481"/>
      <c r="D820" s="482"/>
      <c r="E820" s="483"/>
      <c r="F820" s="484"/>
    </row>
    <row r="821" spans="1:6">
      <c r="A821" s="499" t="s">
        <v>1499</v>
      </c>
      <c r="B821" s="575" t="s">
        <v>1500</v>
      </c>
      <c r="C821" s="486">
        <v>3</v>
      </c>
      <c r="D821" s="614"/>
      <c r="E821" s="488"/>
      <c r="F821" s="489">
        <f t="shared" si="6"/>
        <v>0</v>
      </c>
    </row>
    <row r="822" spans="1:6">
      <c r="A822" s="473"/>
      <c r="B822" s="454" t="s">
        <v>1501</v>
      </c>
      <c r="C822" s="466"/>
      <c r="D822" s="467"/>
      <c r="E822" s="468"/>
      <c r="F822" s="469"/>
    </row>
    <row r="823" spans="1:6">
      <c r="A823" s="473"/>
      <c r="B823" s="518" t="s">
        <v>36</v>
      </c>
      <c r="C823" s="466"/>
      <c r="D823" s="467"/>
      <c r="E823" s="468"/>
      <c r="F823" s="469"/>
    </row>
    <row r="824" spans="1:6">
      <c r="A824" s="473"/>
      <c r="B824" s="478" t="s">
        <v>1502</v>
      </c>
      <c r="C824" s="466"/>
      <c r="D824" s="467"/>
      <c r="E824" s="468"/>
      <c r="F824" s="469"/>
    </row>
    <row r="825" spans="1:6">
      <c r="A825" s="527"/>
      <c r="B825" s="527" t="s">
        <v>1503</v>
      </c>
      <c r="C825" s="481"/>
      <c r="D825" s="482"/>
      <c r="E825" s="483"/>
      <c r="F825" s="484"/>
    </row>
    <row r="826" spans="1:6">
      <c r="A826" s="499" t="s">
        <v>1504</v>
      </c>
      <c r="B826" s="614" t="s">
        <v>1505</v>
      </c>
      <c r="C826" s="486">
        <v>3</v>
      </c>
      <c r="D826" s="614"/>
      <c r="E826" s="488"/>
      <c r="F826" s="489">
        <f t="shared" si="6"/>
        <v>0</v>
      </c>
    </row>
    <row r="827" spans="1:6">
      <c r="A827" s="534"/>
      <c r="B827" s="454" t="s">
        <v>1506</v>
      </c>
      <c r="C827" s="453"/>
      <c r="D827" s="454"/>
      <c r="E827" s="455"/>
      <c r="F827" s="456"/>
    </row>
    <row r="828" spans="1:6">
      <c r="A828" s="534"/>
      <c r="B828" s="518" t="s">
        <v>36</v>
      </c>
      <c r="C828" s="453"/>
      <c r="D828" s="454"/>
      <c r="E828" s="455"/>
      <c r="F828" s="456"/>
    </row>
    <row r="829" spans="1:6">
      <c r="A829" s="534"/>
      <c r="B829" s="478" t="s">
        <v>1502</v>
      </c>
      <c r="C829" s="453"/>
      <c r="D829" s="454"/>
      <c r="E829" s="455"/>
      <c r="F829" s="456"/>
    </row>
    <row r="830" spans="1:6">
      <c r="A830" s="534"/>
      <c r="B830" s="473" t="s">
        <v>1503</v>
      </c>
      <c r="C830" s="453"/>
      <c r="D830" s="454"/>
      <c r="E830" s="455"/>
      <c r="F830" s="456"/>
    </row>
    <row r="831" spans="1:6">
      <c r="A831" s="499" t="s">
        <v>1507</v>
      </c>
      <c r="B831" s="575" t="s">
        <v>1508</v>
      </c>
      <c r="C831" s="486">
        <v>2</v>
      </c>
      <c r="D831" s="575"/>
      <c r="E831" s="449"/>
      <c r="F831" s="450">
        <f>+C831*E831</f>
        <v>0</v>
      </c>
    </row>
    <row r="832" spans="1:6">
      <c r="A832" s="470"/>
      <c r="B832" s="454" t="s">
        <v>1509</v>
      </c>
      <c r="C832" s="466"/>
      <c r="D832" s="536"/>
      <c r="E832" s="455"/>
      <c r="F832" s="456"/>
    </row>
    <row r="833" spans="1:6">
      <c r="A833" s="473"/>
      <c r="B833" s="518" t="s">
        <v>36</v>
      </c>
      <c r="C833" s="475"/>
      <c r="D833" s="454"/>
      <c r="E833" s="455"/>
      <c r="F833" s="456"/>
    </row>
    <row r="834" spans="1:6">
      <c r="A834" s="473"/>
      <c r="B834" s="538" t="s">
        <v>1510</v>
      </c>
      <c r="C834" s="475"/>
      <c r="D834" s="454"/>
      <c r="E834" s="455"/>
      <c r="F834" s="456"/>
    </row>
    <row r="835" spans="1:6">
      <c r="A835" s="473"/>
      <c r="B835" s="538" t="s">
        <v>1511</v>
      </c>
      <c r="C835" s="475"/>
      <c r="D835" s="454"/>
      <c r="E835" s="455"/>
      <c r="F835" s="456"/>
    </row>
    <row r="836" spans="1:6">
      <c r="A836" s="473"/>
      <c r="B836" s="538" t="s">
        <v>1512</v>
      </c>
      <c r="C836" s="475"/>
      <c r="D836" s="454"/>
      <c r="E836" s="455"/>
      <c r="F836" s="456"/>
    </row>
    <row r="837" spans="1:6">
      <c r="A837" s="473"/>
      <c r="B837" s="538" t="s">
        <v>1513</v>
      </c>
      <c r="C837" s="475"/>
      <c r="D837" s="454"/>
      <c r="E837" s="455"/>
      <c r="F837" s="456"/>
    </row>
    <row r="838" spans="1:6">
      <c r="A838" s="499" t="s">
        <v>1514</v>
      </c>
      <c r="B838" s="575" t="s">
        <v>1515</v>
      </c>
      <c r="C838" s="486">
        <v>2</v>
      </c>
      <c r="D838" s="575"/>
      <c r="E838" s="449"/>
      <c r="F838" s="450">
        <f>+C838*E838</f>
        <v>0</v>
      </c>
    </row>
    <row r="839" spans="1:6">
      <c r="A839" s="534"/>
      <c r="B839" s="454" t="s">
        <v>1516</v>
      </c>
      <c r="C839" s="453"/>
      <c r="D839" s="454"/>
      <c r="E839" s="455"/>
      <c r="F839" s="456"/>
    </row>
    <row r="840" spans="1:6">
      <c r="A840" s="534"/>
      <c r="B840" s="629" t="s">
        <v>36</v>
      </c>
      <c r="C840" s="453"/>
      <c r="D840" s="454"/>
      <c r="E840" s="455"/>
      <c r="F840" s="456"/>
    </row>
    <row r="841" spans="1:6">
      <c r="A841" s="534"/>
      <c r="B841" s="538" t="s">
        <v>1517</v>
      </c>
      <c r="C841" s="453"/>
      <c r="D841" s="454"/>
      <c r="E841" s="455"/>
      <c r="F841" s="456"/>
    </row>
    <row r="842" spans="1:6">
      <c r="A842" s="534"/>
      <c r="B842" s="538" t="s">
        <v>1518</v>
      </c>
      <c r="C842" s="453"/>
      <c r="D842" s="454"/>
      <c r="E842" s="455"/>
      <c r="F842" s="456"/>
    </row>
    <row r="843" spans="1:6">
      <c r="A843" s="534"/>
      <c r="B843" s="583" t="s">
        <v>1519</v>
      </c>
      <c r="C843" s="453"/>
      <c r="D843" s="454"/>
      <c r="E843" s="455"/>
      <c r="F843" s="456"/>
    </row>
    <row r="844" spans="1:6">
      <c r="A844" s="630" t="s">
        <v>788</v>
      </c>
      <c r="B844" s="631" t="s">
        <v>789</v>
      </c>
      <c r="C844" s="632"/>
      <c r="D844" s="633"/>
      <c r="E844" s="634"/>
      <c r="F844" s="635"/>
    </row>
    <row r="845" spans="1:6">
      <c r="A845" s="534"/>
      <c r="B845" s="569" t="s">
        <v>1520</v>
      </c>
      <c r="C845" s="453"/>
      <c r="D845" s="454"/>
      <c r="E845" s="455"/>
      <c r="F845" s="456"/>
    </row>
    <row r="846" spans="1:6">
      <c r="A846" s="534"/>
      <c r="B846" s="467" t="s">
        <v>1521</v>
      </c>
      <c r="C846" s="453"/>
      <c r="D846" s="454"/>
      <c r="E846" s="455"/>
      <c r="F846" s="456"/>
    </row>
    <row r="847" spans="1:6">
      <c r="A847" s="534"/>
      <c r="B847" s="467" t="s">
        <v>1522</v>
      </c>
      <c r="C847" s="453"/>
      <c r="D847" s="462"/>
      <c r="E847" s="455"/>
      <c r="F847" s="456"/>
    </row>
    <row r="848" spans="1:6">
      <c r="A848" s="636" t="s">
        <v>1523</v>
      </c>
      <c r="B848" s="614" t="s">
        <v>1524</v>
      </c>
      <c r="C848" s="637">
        <v>6</v>
      </c>
      <c r="D848" s="638"/>
      <c r="E848" s="449"/>
      <c r="F848" s="450">
        <f>+C848*E848</f>
        <v>0</v>
      </c>
    </row>
    <row r="849" spans="1:6">
      <c r="A849" s="639"/>
      <c r="B849" s="467" t="s">
        <v>1525</v>
      </c>
      <c r="C849" s="640"/>
      <c r="D849" s="641"/>
      <c r="E849" s="455"/>
      <c r="F849" s="456"/>
    </row>
    <row r="850" spans="1:6">
      <c r="A850" s="639"/>
      <c r="B850" s="467" t="s">
        <v>1526</v>
      </c>
      <c r="C850" s="640"/>
      <c r="D850" s="641"/>
      <c r="E850" s="455"/>
      <c r="F850" s="456"/>
    </row>
    <row r="851" spans="1:6" s="623" customFormat="1">
      <c r="A851" s="474"/>
      <c r="B851" s="467" t="s">
        <v>36</v>
      </c>
      <c r="C851" s="640"/>
      <c r="D851" s="454"/>
      <c r="E851" s="455"/>
      <c r="F851" s="456"/>
    </row>
    <row r="852" spans="1:6">
      <c r="A852" s="639"/>
      <c r="B852" s="538" t="s">
        <v>1527</v>
      </c>
      <c r="C852" s="640"/>
      <c r="D852" s="454"/>
      <c r="E852" s="455"/>
      <c r="F852" s="456"/>
    </row>
    <row r="853" spans="1:6">
      <c r="A853" s="639"/>
      <c r="B853" s="467" t="s">
        <v>1528</v>
      </c>
      <c r="C853" s="640"/>
      <c r="D853" s="454"/>
      <c r="E853" s="455"/>
      <c r="F853" s="456"/>
    </row>
    <row r="854" spans="1:6">
      <c r="A854" s="636" t="s">
        <v>1529</v>
      </c>
      <c r="B854" s="614" t="s">
        <v>1530</v>
      </c>
      <c r="C854" s="637">
        <v>5</v>
      </c>
      <c r="D854" s="575"/>
      <c r="E854" s="449"/>
      <c r="F854" s="450">
        <f>+C854*E854</f>
        <v>0</v>
      </c>
    </row>
    <row r="855" spans="1:6">
      <c r="A855" s="639"/>
      <c r="B855" s="467" t="s">
        <v>1531</v>
      </c>
      <c r="C855" s="640"/>
      <c r="D855" s="454"/>
      <c r="E855" s="455"/>
      <c r="F855" s="456"/>
    </row>
    <row r="856" spans="1:6">
      <c r="A856" s="639"/>
      <c r="B856" s="629" t="s">
        <v>36</v>
      </c>
      <c r="C856" s="640"/>
      <c r="D856" s="454"/>
      <c r="E856" s="455"/>
      <c r="F856" s="456"/>
    </row>
    <row r="857" spans="1:6">
      <c r="A857" s="639"/>
      <c r="B857" s="538" t="s">
        <v>1532</v>
      </c>
      <c r="C857" s="640"/>
      <c r="D857" s="454"/>
      <c r="E857" s="455"/>
      <c r="F857" s="456"/>
    </row>
    <row r="858" spans="1:6">
      <c r="A858" s="639"/>
      <c r="B858" s="467" t="s">
        <v>1533</v>
      </c>
      <c r="C858" s="640"/>
      <c r="D858" s="454"/>
      <c r="E858" s="455"/>
      <c r="F858" s="456"/>
    </row>
    <row r="859" spans="1:6">
      <c r="A859" s="642" t="s">
        <v>1534</v>
      </c>
      <c r="B859" s="643" t="s">
        <v>1535</v>
      </c>
      <c r="C859" s="644">
        <v>4</v>
      </c>
      <c r="D859" s="575"/>
      <c r="E859" s="449"/>
      <c r="F859" s="450">
        <f>+C859*E859</f>
        <v>0</v>
      </c>
    </row>
    <row r="860" spans="1:6">
      <c r="A860" s="645"/>
      <c r="B860" s="646" t="s">
        <v>1536</v>
      </c>
      <c r="C860" s="647"/>
      <c r="D860" s="454"/>
      <c r="E860" s="455"/>
      <c r="F860" s="456"/>
    </row>
    <row r="861" spans="1:6">
      <c r="A861" s="645"/>
      <c r="B861" s="518" t="s">
        <v>36</v>
      </c>
      <c r="C861" s="647"/>
      <c r="D861" s="454"/>
      <c r="E861" s="455"/>
      <c r="F861" s="456"/>
    </row>
    <row r="862" spans="1:6">
      <c r="A862" s="645"/>
      <c r="B862" s="538" t="s">
        <v>1537</v>
      </c>
      <c r="C862" s="647"/>
      <c r="D862" s="454"/>
      <c r="E862" s="455"/>
      <c r="F862" s="456"/>
    </row>
    <row r="863" spans="1:6">
      <c r="A863" s="645"/>
      <c r="B863" s="538" t="s">
        <v>1538</v>
      </c>
      <c r="C863" s="647"/>
      <c r="D863" s="454"/>
      <c r="E863" s="455"/>
      <c r="F863" s="456"/>
    </row>
    <row r="864" spans="1:6">
      <c r="A864" s="645"/>
      <c r="B864" s="538" t="s">
        <v>1539</v>
      </c>
      <c r="C864" s="647"/>
      <c r="D864" s="454"/>
      <c r="E864" s="455"/>
      <c r="F864" s="456"/>
    </row>
    <row r="865" spans="1:6">
      <c r="A865" s="642" t="s">
        <v>1540</v>
      </c>
      <c r="B865" s="643" t="s">
        <v>1541</v>
      </c>
      <c r="C865" s="644">
        <v>2</v>
      </c>
      <c r="D865" s="575"/>
      <c r="E865" s="449"/>
      <c r="F865" s="450">
        <f>+C865*E865</f>
        <v>0</v>
      </c>
    </row>
    <row r="866" spans="1:6">
      <c r="A866" s="645"/>
      <c r="B866" s="467" t="s">
        <v>1542</v>
      </c>
      <c r="C866" s="647"/>
      <c r="D866" s="454"/>
      <c r="E866" s="455"/>
      <c r="F866" s="456"/>
    </row>
    <row r="867" spans="1:6">
      <c r="A867" s="645"/>
      <c r="B867" s="518" t="s">
        <v>36</v>
      </c>
      <c r="C867" s="647"/>
      <c r="D867" s="454"/>
      <c r="E867" s="455"/>
      <c r="F867" s="456"/>
    </row>
    <row r="868" spans="1:6">
      <c r="A868" s="645"/>
      <c r="B868" s="473" t="s">
        <v>1543</v>
      </c>
      <c r="C868" s="647"/>
      <c r="D868" s="454"/>
      <c r="E868" s="455"/>
      <c r="F868" s="456"/>
    </row>
    <row r="869" spans="1:6">
      <c r="A869" s="645"/>
      <c r="B869" s="473" t="s">
        <v>1544</v>
      </c>
      <c r="C869" s="647"/>
      <c r="D869" s="454"/>
      <c r="E869" s="455"/>
      <c r="F869" s="456"/>
    </row>
    <row r="870" spans="1:6">
      <c r="A870" s="645"/>
      <c r="B870" s="473" t="s">
        <v>1545</v>
      </c>
      <c r="C870" s="647"/>
      <c r="D870" s="454"/>
      <c r="E870" s="455"/>
      <c r="F870" s="456"/>
    </row>
    <row r="871" spans="1:6">
      <c r="A871" s="645"/>
      <c r="B871" s="467" t="s">
        <v>1546</v>
      </c>
      <c r="C871" s="647"/>
      <c r="D871" s="454"/>
      <c r="E871" s="455"/>
      <c r="F871" s="456"/>
    </row>
    <row r="872" spans="1:6">
      <c r="A872" s="645"/>
      <c r="B872" s="473" t="s">
        <v>1547</v>
      </c>
      <c r="C872" s="647"/>
      <c r="D872" s="454"/>
      <c r="E872" s="455"/>
      <c r="F872" s="456"/>
    </row>
    <row r="873" spans="1:6">
      <c r="A873" s="636" t="s">
        <v>1548</v>
      </c>
      <c r="B873" s="614" t="s">
        <v>1549</v>
      </c>
      <c r="C873" s="637">
        <v>1</v>
      </c>
      <c r="D873" s="575"/>
      <c r="E873" s="449"/>
      <c r="F873" s="450">
        <f>+C873*E873</f>
        <v>0</v>
      </c>
    </row>
    <row r="874" spans="1:6">
      <c r="A874" s="639"/>
      <c r="B874" s="467" t="s">
        <v>1489</v>
      </c>
      <c r="C874" s="640"/>
      <c r="D874" s="454"/>
      <c r="E874" s="455"/>
      <c r="F874" s="456"/>
    </row>
    <row r="875" spans="1:6">
      <c r="A875" s="639"/>
      <c r="B875" s="518" t="s">
        <v>36</v>
      </c>
      <c r="C875" s="640"/>
      <c r="D875" s="454"/>
      <c r="E875" s="455"/>
      <c r="F875" s="456"/>
    </row>
    <row r="876" spans="1:6">
      <c r="A876" s="639"/>
      <c r="B876" s="473" t="s">
        <v>1550</v>
      </c>
      <c r="C876" s="640"/>
      <c r="D876" s="454"/>
      <c r="E876" s="455"/>
      <c r="F876" s="456"/>
    </row>
    <row r="877" spans="1:6">
      <c r="A877" s="639"/>
      <c r="B877" s="473" t="s">
        <v>1551</v>
      </c>
      <c r="C877" s="640"/>
      <c r="D877" s="454"/>
      <c r="E877" s="455"/>
      <c r="F877" s="456"/>
    </row>
    <row r="878" spans="1:6">
      <c r="A878" s="648"/>
      <c r="B878" s="527" t="s">
        <v>1552</v>
      </c>
      <c r="C878" s="649"/>
      <c r="D878" s="462"/>
      <c r="E878" s="585"/>
      <c r="F878" s="586"/>
    </row>
    <row r="879" spans="1:6">
      <c r="A879" s="636" t="s">
        <v>1553</v>
      </c>
      <c r="B879" s="614" t="s">
        <v>1554</v>
      </c>
      <c r="C879" s="637">
        <v>1</v>
      </c>
      <c r="D879" s="575"/>
      <c r="E879" s="449"/>
      <c r="F879" s="450">
        <f>+C879*E879</f>
        <v>0</v>
      </c>
    </row>
    <row r="880" spans="1:6">
      <c r="A880" s="639"/>
      <c r="B880" s="467" t="s">
        <v>1489</v>
      </c>
      <c r="C880" s="640"/>
      <c r="D880" s="454"/>
      <c r="E880" s="455"/>
      <c r="F880" s="456"/>
    </row>
    <row r="881" spans="1:6">
      <c r="A881" s="639"/>
      <c r="B881" s="518" t="s">
        <v>36</v>
      </c>
      <c r="C881" s="640"/>
      <c r="D881" s="454"/>
      <c r="E881" s="455"/>
      <c r="F881" s="456"/>
    </row>
    <row r="882" spans="1:6">
      <c r="A882" s="639"/>
      <c r="B882" s="467" t="s">
        <v>1555</v>
      </c>
      <c r="C882" s="640"/>
      <c r="D882" s="454"/>
      <c r="E882" s="455"/>
      <c r="F882" s="456"/>
    </row>
    <row r="883" spans="1:6">
      <c r="A883" s="648"/>
      <c r="B883" s="482" t="s">
        <v>1556</v>
      </c>
      <c r="C883" s="649"/>
      <c r="D883" s="462"/>
      <c r="E883" s="585"/>
      <c r="F883" s="586"/>
    </row>
    <row r="884" spans="1:6">
      <c r="A884" s="636" t="s">
        <v>1557</v>
      </c>
      <c r="B884" s="614" t="s">
        <v>1558</v>
      </c>
      <c r="C884" s="637">
        <v>1</v>
      </c>
      <c r="D884" s="575"/>
      <c r="E884" s="449"/>
      <c r="F884" s="450">
        <f>+C884*E884</f>
        <v>0</v>
      </c>
    </row>
    <row r="885" spans="1:6">
      <c r="A885" s="639"/>
      <c r="B885" s="467" t="s">
        <v>1489</v>
      </c>
      <c r="C885" s="640"/>
      <c r="D885" s="454"/>
      <c r="E885" s="455"/>
      <c r="F885" s="456"/>
    </row>
    <row r="886" spans="1:6">
      <c r="A886" s="639"/>
      <c r="B886" s="518" t="s">
        <v>36</v>
      </c>
      <c r="C886" s="640"/>
      <c r="D886" s="454"/>
      <c r="E886" s="455"/>
      <c r="F886" s="456"/>
    </row>
    <row r="887" spans="1:6">
      <c r="A887" s="648"/>
      <c r="B887" s="527" t="s">
        <v>1559</v>
      </c>
      <c r="C887" s="649"/>
      <c r="D887" s="462"/>
      <c r="E887" s="585"/>
      <c r="F887" s="586"/>
    </row>
    <row r="888" spans="1:6">
      <c r="A888" s="463" t="s">
        <v>1560</v>
      </c>
      <c r="B888" s="499" t="s">
        <v>1561</v>
      </c>
      <c r="C888" s="637">
        <v>1</v>
      </c>
      <c r="D888" s="575"/>
      <c r="E888" s="449"/>
      <c r="F888" s="450">
        <f>+C888*E888</f>
        <v>0</v>
      </c>
    </row>
    <row r="889" spans="1:6">
      <c r="A889" s="563"/>
      <c r="B889" s="473" t="s">
        <v>1562</v>
      </c>
      <c r="C889" s="640"/>
      <c r="D889" s="454"/>
      <c r="E889" s="455"/>
      <c r="F889" s="456"/>
    </row>
    <row r="890" spans="1:6">
      <c r="A890" s="563"/>
      <c r="B890" s="518" t="s">
        <v>36</v>
      </c>
      <c r="C890" s="640"/>
      <c r="D890" s="454"/>
      <c r="E890" s="455"/>
      <c r="F890" s="456"/>
    </row>
    <row r="891" spans="1:6">
      <c r="A891" s="563"/>
      <c r="B891" s="473" t="s">
        <v>1563</v>
      </c>
      <c r="C891" s="640"/>
      <c r="D891" s="454"/>
      <c r="E891" s="455"/>
      <c r="F891" s="456"/>
    </row>
    <row r="892" spans="1:6">
      <c r="A892" s="563"/>
      <c r="B892" s="467" t="s">
        <v>1564</v>
      </c>
      <c r="C892" s="640"/>
      <c r="D892" s="454"/>
      <c r="E892" s="455"/>
      <c r="F892" s="456"/>
    </row>
    <row r="893" spans="1:6">
      <c r="A893" s="463" t="s">
        <v>1565</v>
      </c>
      <c r="B893" s="499" t="s">
        <v>1566</v>
      </c>
      <c r="C893" s="637">
        <v>1</v>
      </c>
      <c r="D893" s="575"/>
      <c r="E893" s="449"/>
      <c r="F893" s="450">
        <f>+C893*E893</f>
        <v>0</v>
      </c>
    </row>
    <row r="894" spans="1:6">
      <c r="A894" s="639"/>
      <c r="B894" s="473" t="s">
        <v>1562</v>
      </c>
      <c r="C894" s="640"/>
      <c r="D894" s="454"/>
      <c r="E894" s="455"/>
      <c r="F894" s="456"/>
    </row>
    <row r="895" spans="1:6">
      <c r="A895" s="639"/>
      <c r="B895" s="518" t="s">
        <v>36</v>
      </c>
      <c r="C895" s="640"/>
      <c r="D895" s="454"/>
      <c r="E895" s="455"/>
      <c r="F895" s="456"/>
    </row>
    <row r="896" spans="1:6">
      <c r="A896" s="639"/>
      <c r="B896" s="473" t="s">
        <v>1567</v>
      </c>
      <c r="C896" s="640"/>
      <c r="D896" s="454"/>
      <c r="E896" s="455"/>
      <c r="F896" s="456"/>
    </row>
    <row r="897" spans="1:6">
      <c r="A897" s="639"/>
      <c r="B897" s="473" t="s">
        <v>1568</v>
      </c>
      <c r="C897" s="640"/>
      <c r="D897" s="454"/>
      <c r="E897" s="455"/>
      <c r="F897" s="456"/>
    </row>
    <row r="898" spans="1:6" s="650" customFormat="1">
      <c r="A898" s="639"/>
      <c r="B898" s="538" t="s">
        <v>1537</v>
      </c>
      <c r="C898" s="640"/>
      <c r="D898" s="454"/>
      <c r="E898" s="455"/>
      <c r="F898" s="456"/>
    </row>
    <row r="899" spans="1:6">
      <c r="A899" s="609"/>
      <c r="B899" s="651" t="s">
        <v>1569</v>
      </c>
      <c r="C899" s="447"/>
      <c r="D899" s="448"/>
      <c r="E899" s="449"/>
      <c r="F899" s="450"/>
    </row>
    <row r="900" spans="1:6">
      <c r="A900" s="652" t="s">
        <v>1570</v>
      </c>
      <c r="B900" s="653" t="s">
        <v>1571</v>
      </c>
      <c r="C900" s="654">
        <v>2</v>
      </c>
      <c r="D900" s="536"/>
      <c r="E900" s="455"/>
      <c r="F900" s="456">
        <f>+C900*E900</f>
        <v>0</v>
      </c>
    </row>
    <row r="901" spans="1:6">
      <c r="A901" s="645"/>
      <c r="B901" s="467" t="s">
        <v>1542</v>
      </c>
      <c r="C901" s="647"/>
      <c r="D901" s="454"/>
      <c r="E901" s="455"/>
      <c r="F901" s="456"/>
    </row>
    <row r="902" spans="1:6">
      <c r="A902" s="645"/>
      <c r="B902" s="518" t="s">
        <v>36</v>
      </c>
      <c r="C902" s="647"/>
      <c r="D902" s="454"/>
      <c r="E902" s="455"/>
      <c r="F902" s="456"/>
    </row>
    <row r="903" spans="1:6">
      <c r="A903" s="645"/>
      <c r="B903" s="519" t="s">
        <v>1572</v>
      </c>
      <c r="C903" s="647"/>
      <c r="D903" s="454"/>
      <c r="E903" s="455"/>
      <c r="F903" s="456"/>
    </row>
    <row r="904" spans="1:6">
      <c r="A904" s="645"/>
      <c r="B904" s="655" t="s">
        <v>1573</v>
      </c>
      <c r="C904" s="647"/>
      <c r="D904" s="454"/>
      <c r="E904" s="455"/>
      <c r="F904" s="456"/>
    </row>
    <row r="905" spans="1:6">
      <c r="A905" s="645"/>
      <c r="B905" s="519" t="s">
        <v>1574</v>
      </c>
      <c r="C905" s="647"/>
      <c r="D905" s="454"/>
      <c r="E905" s="455"/>
      <c r="F905" s="456"/>
    </row>
    <row r="906" spans="1:6">
      <c r="A906" s="645"/>
      <c r="B906" s="656" t="s">
        <v>1575</v>
      </c>
      <c r="C906" s="647"/>
      <c r="D906" s="454"/>
      <c r="E906" s="455"/>
      <c r="F906" s="456"/>
    </row>
    <row r="907" spans="1:6">
      <c r="A907" s="642" t="s">
        <v>1576</v>
      </c>
      <c r="B907" s="499" t="s">
        <v>1571</v>
      </c>
      <c r="C907" s="637">
        <v>1</v>
      </c>
      <c r="D907" s="614"/>
      <c r="E907" s="488"/>
      <c r="F907" s="489">
        <f>+C907*E907</f>
        <v>0</v>
      </c>
    </row>
    <row r="908" spans="1:6">
      <c r="A908" s="645"/>
      <c r="B908" s="473" t="s">
        <v>1562</v>
      </c>
      <c r="C908" s="640"/>
      <c r="D908" s="467"/>
      <c r="E908" s="468"/>
      <c r="F908" s="469"/>
    </row>
    <row r="909" spans="1:6">
      <c r="A909" s="645"/>
      <c r="B909" s="610" t="s">
        <v>36</v>
      </c>
      <c r="C909" s="640"/>
      <c r="D909" s="467"/>
      <c r="E909" s="468"/>
      <c r="F909" s="469"/>
    </row>
    <row r="910" spans="1:6">
      <c r="A910" s="645"/>
      <c r="B910" s="657" t="s">
        <v>1577</v>
      </c>
      <c r="C910" s="640"/>
      <c r="D910" s="467"/>
      <c r="E910" s="468"/>
      <c r="F910" s="469"/>
    </row>
    <row r="911" spans="1:6">
      <c r="A911" s="645"/>
      <c r="B911" s="655" t="s">
        <v>1573</v>
      </c>
      <c r="C911" s="640"/>
      <c r="D911" s="467"/>
      <c r="E911" s="468"/>
      <c r="F911" s="469"/>
    </row>
    <row r="912" spans="1:6">
      <c r="A912" s="645"/>
      <c r="B912" s="657" t="s">
        <v>1574</v>
      </c>
      <c r="C912" s="640"/>
      <c r="D912" s="467"/>
      <c r="E912" s="468"/>
      <c r="F912" s="469"/>
    </row>
    <row r="913" spans="1:6">
      <c r="A913" s="658"/>
      <c r="B913" s="659" t="s">
        <v>1575</v>
      </c>
      <c r="C913" s="649"/>
      <c r="D913" s="482"/>
      <c r="E913" s="483"/>
      <c r="F913" s="484"/>
    </row>
    <row r="914" spans="1:6">
      <c r="A914" s="609"/>
      <c r="B914" s="651" t="s">
        <v>1578</v>
      </c>
      <c r="C914" s="447"/>
      <c r="D914" s="448"/>
      <c r="E914" s="449"/>
      <c r="F914" s="450"/>
    </row>
    <row r="915" spans="1:6">
      <c r="A915" s="470" t="s">
        <v>1579</v>
      </c>
      <c r="B915" s="536" t="s">
        <v>1580</v>
      </c>
      <c r="C915" s="466">
        <v>1</v>
      </c>
      <c r="D915" s="536"/>
      <c r="E915" s="455"/>
      <c r="F915" s="456">
        <f>+C915*E915</f>
        <v>0</v>
      </c>
    </row>
    <row r="916" spans="1:6">
      <c r="A916" s="473"/>
      <c r="B916" s="473" t="s">
        <v>1562</v>
      </c>
      <c r="C916" s="475"/>
      <c r="D916" s="454"/>
      <c r="E916" s="455"/>
      <c r="F916" s="456"/>
    </row>
    <row r="917" spans="1:6">
      <c r="A917" s="473"/>
      <c r="B917" s="467" t="s">
        <v>36</v>
      </c>
      <c r="C917" s="475"/>
      <c r="D917" s="454"/>
      <c r="E917" s="455"/>
      <c r="F917" s="456"/>
    </row>
    <row r="918" spans="1:6">
      <c r="A918" s="473"/>
      <c r="B918" s="473" t="s">
        <v>1581</v>
      </c>
      <c r="C918" s="475"/>
      <c r="D918" s="454"/>
      <c r="E918" s="455"/>
      <c r="F918" s="456"/>
    </row>
    <row r="919" spans="1:6">
      <c r="A919" s="473"/>
      <c r="B919" s="473" t="s">
        <v>1582</v>
      </c>
      <c r="C919" s="475"/>
      <c r="D919" s="454"/>
      <c r="E919" s="455"/>
      <c r="F919" s="456"/>
    </row>
    <row r="920" spans="1:6">
      <c r="A920" s="473"/>
      <c r="B920" s="473" t="s">
        <v>1583</v>
      </c>
      <c r="C920" s="475"/>
      <c r="D920" s="454"/>
      <c r="E920" s="455"/>
      <c r="F920" s="456"/>
    </row>
    <row r="921" spans="1:6">
      <c r="A921" s="473"/>
      <c r="B921" s="473" t="s">
        <v>1584</v>
      </c>
      <c r="C921" s="475"/>
      <c r="D921" s="454"/>
      <c r="E921" s="455"/>
      <c r="F921" s="456"/>
    </row>
    <row r="922" spans="1:6">
      <c r="A922" s="473"/>
      <c r="B922" s="473" t="s">
        <v>1585</v>
      </c>
      <c r="C922" s="475"/>
      <c r="D922" s="454"/>
      <c r="E922" s="455"/>
      <c r="F922" s="456"/>
    </row>
    <row r="923" spans="1:6">
      <c r="A923" s="473"/>
      <c r="B923" s="473" t="s">
        <v>1586</v>
      </c>
      <c r="C923" s="475"/>
      <c r="D923" s="454"/>
      <c r="E923" s="455"/>
      <c r="F923" s="456"/>
    </row>
    <row r="924" spans="1:6">
      <c r="A924" s="473"/>
      <c r="B924" s="473" t="s">
        <v>1587</v>
      </c>
      <c r="C924" s="475"/>
      <c r="D924" s="454"/>
      <c r="E924" s="455"/>
      <c r="F924" s="456"/>
    </row>
    <row r="925" spans="1:6">
      <c r="A925" s="473"/>
      <c r="B925" s="473" t="s">
        <v>1588</v>
      </c>
      <c r="C925" s="475"/>
      <c r="D925" s="454"/>
      <c r="E925" s="455"/>
      <c r="F925" s="456"/>
    </row>
    <row r="926" spans="1:6">
      <c r="A926" s="473"/>
      <c r="B926" s="473" t="s">
        <v>1589</v>
      </c>
      <c r="C926" s="475"/>
      <c r="D926" s="454"/>
      <c r="E926" s="455"/>
      <c r="F926" s="456"/>
    </row>
    <row r="927" spans="1:6">
      <c r="A927" s="473"/>
      <c r="B927" s="473" t="s">
        <v>1590</v>
      </c>
      <c r="C927" s="475"/>
      <c r="D927" s="454"/>
      <c r="E927" s="455"/>
      <c r="F927" s="456"/>
    </row>
    <row r="928" spans="1:6">
      <c r="A928" s="473"/>
      <c r="B928" s="473" t="s">
        <v>1591</v>
      </c>
      <c r="C928" s="475"/>
      <c r="D928" s="454"/>
      <c r="E928" s="455"/>
      <c r="F928" s="456"/>
    </row>
    <row r="929" spans="1:7">
      <c r="A929" s="527"/>
      <c r="B929" s="527" t="s">
        <v>1592</v>
      </c>
      <c r="C929" s="660"/>
      <c r="D929" s="462"/>
      <c r="E929" s="585"/>
      <c r="F929" s="586"/>
    </row>
    <row r="930" spans="1:7">
      <c r="A930" s="473"/>
      <c r="B930" s="651" t="s">
        <v>1593</v>
      </c>
      <c r="C930" s="475"/>
      <c r="D930" s="454"/>
      <c r="E930" s="455"/>
      <c r="F930" s="456"/>
    </row>
    <row r="931" spans="1:7">
      <c r="A931" s="569" t="s">
        <v>1594</v>
      </c>
      <c r="B931" s="536" t="s">
        <v>1595</v>
      </c>
      <c r="C931" s="466">
        <v>2</v>
      </c>
      <c r="D931" s="569"/>
      <c r="E931" s="455"/>
      <c r="F931" s="469">
        <f>+C931*E931</f>
        <v>0</v>
      </c>
      <c r="G931" s="391"/>
    </row>
    <row r="932" spans="1:7">
      <c r="A932" s="467"/>
      <c r="B932" s="454" t="s">
        <v>1596</v>
      </c>
      <c r="C932" s="475"/>
      <c r="D932" s="467"/>
      <c r="E932" s="468"/>
      <c r="F932" s="477"/>
      <c r="G932" s="391"/>
    </row>
    <row r="933" spans="1:7">
      <c r="A933" s="467"/>
      <c r="B933" s="454" t="s">
        <v>1597</v>
      </c>
      <c r="C933" s="475"/>
      <c r="D933" s="467"/>
      <c r="E933" s="468"/>
      <c r="F933" s="477"/>
      <c r="G933" s="391"/>
    </row>
    <row r="934" spans="1:7">
      <c r="A934" s="467"/>
      <c r="B934" s="221" t="s">
        <v>1598</v>
      </c>
      <c r="C934" s="475"/>
      <c r="D934" s="467"/>
      <c r="E934" s="468"/>
      <c r="F934" s="477"/>
      <c r="G934" s="391"/>
    </row>
    <row r="935" spans="1:7">
      <c r="A935" s="467"/>
      <c r="B935" s="221" t="s">
        <v>1599</v>
      </c>
      <c r="C935" s="475"/>
      <c r="D935" s="467"/>
      <c r="E935" s="468"/>
      <c r="F935" s="477"/>
      <c r="G935" s="391"/>
    </row>
    <row r="936" spans="1:7">
      <c r="A936" s="467"/>
      <c r="B936" s="661" t="s">
        <v>1600</v>
      </c>
      <c r="C936" s="475"/>
      <c r="D936" s="467"/>
      <c r="E936" s="468"/>
      <c r="F936" s="477"/>
      <c r="G936" s="391"/>
    </row>
    <row r="937" spans="1:7">
      <c r="A937" s="467"/>
      <c r="B937" s="221" t="s">
        <v>1601</v>
      </c>
      <c r="C937" s="475"/>
      <c r="D937" s="467"/>
      <c r="E937" s="468"/>
      <c r="F937" s="477"/>
      <c r="G937" s="391"/>
    </row>
    <row r="938" spans="1:7">
      <c r="A938" s="467"/>
      <c r="B938" s="221" t="s">
        <v>1602</v>
      </c>
      <c r="C938" s="475"/>
      <c r="D938" s="467"/>
      <c r="E938" s="468"/>
      <c r="F938" s="477"/>
      <c r="G938" s="391"/>
    </row>
    <row r="939" spans="1:7">
      <c r="A939" s="467"/>
      <c r="B939" s="221" t="s">
        <v>1603</v>
      </c>
      <c r="C939" s="475"/>
      <c r="D939" s="467"/>
      <c r="E939" s="468"/>
      <c r="F939" s="477"/>
      <c r="G939" s="391"/>
    </row>
    <row r="940" spans="1:7">
      <c r="A940" s="482"/>
      <c r="B940" s="662" t="s">
        <v>1604</v>
      </c>
      <c r="C940" s="660"/>
      <c r="D940" s="482"/>
      <c r="E940" s="483"/>
      <c r="F940" s="663"/>
      <c r="G940" s="391"/>
    </row>
    <row r="941" spans="1:7">
      <c r="A941" s="534"/>
      <c r="B941" s="536" t="s">
        <v>448</v>
      </c>
      <c r="C941" s="453"/>
      <c r="D941" s="454"/>
      <c r="E941" s="455"/>
      <c r="F941" s="456">
        <f>SUM(F130:F940)</f>
        <v>0</v>
      </c>
    </row>
    <row r="942" spans="1:7">
      <c r="A942" s="546"/>
      <c r="B942" s="664" t="s">
        <v>449</v>
      </c>
      <c r="C942" s="461"/>
      <c r="D942" s="462"/>
      <c r="E942" s="585"/>
      <c r="F942" s="586">
        <f>+F941*0.22</f>
        <v>0</v>
      </c>
    </row>
    <row r="943" spans="1:7" ht="13.5" thickBot="1">
      <c r="A943" s="665"/>
      <c r="B943" s="666" t="s">
        <v>450</v>
      </c>
      <c r="C943" s="667"/>
      <c r="D943" s="666"/>
      <c r="E943" s="668"/>
      <c r="F943" s="669">
        <f>SUM(F941:F942)</f>
        <v>0</v>
      </c>
    </row>
    <row r="944" spans="1:7" ht="13.5" thickTop="1"/>
  </sheetData>
  <sheetProtection algorithmName="SHA-512" hashValue="TyaFHUe4jL/5adYnWgVIeICzoj3jEwwxp3VrsPEaTzwAcO0LKeDc80prkScNfhBP26B8NaQuitGPts2qA0507Q==" saltValue="3oDc1epwgRr64N2p+or6iw==" spinCount="100000" sheet="1" objects="1" scenarios="1"/>
  <mergeCells count="6">
    <mergeCell ref="B32:D32"/>
    <mergeCell ref="B20:D20"/>
    <mergeCell ref="B21:D21"/>
    <mergeCell ref="B22:D22"/>
    <mergeCell ref="B24:D24"/>
    <mergeCell ref="B28:D28"/>
  </mergeCells>
  <printOptions horizontalCentered="1"/>
  <pageMargins left="0.35433070866141736" right="0.35433070866141736" top="0.78740157480314965" bottom="0.62992125984251968" header="0.31496062992125984" footer="0.31496062992125984"/>
  <pageSetup paperSize="9" scale="76" orientation="landscape" horizontalDpi="300" verticalDpi="300" r:id="rId1"/>
  <headerFooter>
    <oddFooter>&amp;L&amp;7UKCL - DTS-1F pritličje
ADAPTACIJA IN POVEČANJE PROSTORA ZA NEINVAZIVNE POSEGE&amp;C&amp;7Stran &amp;P od &amp;N&amp;R&amp;7februar 2021</oddFooter>
  </headerFooter>
  <rowBreaks count="19" manualBreakCount="19">
    <brk id="103" max="5" man="1"/>
    <brk id="127" max="5" man="1"/>
    <brk id="170" max="5" man="1"/>
    <brk id="211" max="5" man="1"/>
    <brk id="261" max="5" man="1"/>
    <brk id="346" max="5" man="1"/>
    <brk id="396" max="5" man="1"/>
    <brk id="428" max="5" man="1"/>
    <brk id="463" max="5" man="1"/>
    <brk id="501" max="5" man="1"/>
    <brk id="542" max="5" man="1"/>
    <brk id="581" max="5" man="1"/>
    <brk id="621" max="5" man="1"/>
    <brk id="668" max="16383" man="1"/>
    <brk id="703" max="5" man="1"/>
    <brk id="743" max="5" man="1"/>
    <brk id="772" max="5" man="1"/>
    <brk id="864" max="5" man="1"/>
    <brk id="89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12"/>
  <sheetViews>
    <sheetView view="pageBreakPreview" zoomScaleNormal="100" zoomScaleSheetLayoutView="100" workbookViewId="0">
      <selection activeCell="A3" sqref="A3:C3"/>
    </sheetView>
  </sheetViews>
  <sheetFormatPr defaultRowHeight="12.75"/>
  <cols>
    <col min="1" max="1" width="8.85546875" style="706" customWidth="1" collapsed="1"/>
    <col min="2" max="2" width="80.5703125" style="707" customWidth="1" collapsed="1"/>
    <col min="3" max="3" width="21.7109375" style="708" customWidth="1" collapsed="1"/>
    <col min="4" max="4" width="2.7109375" style="689" customWidth="1"/>
    <col min="5" max="16384" width="9.140625" style="689"/>
  </cols>
  <sheetData>
    <row r="1" spans="1:4" ht="62.25" customHeight="1">
      <c r="A1" s="1007" t="s">
        <v>1998</v>
      </c>
      <c r="B1" s="1008"/>
      <c r="C1" s="1008"/>
      <c r="D1" s="688"/>
    </row>
    <row r="2" spans="1:4">
      <c r="A2" s="1009"/>
      <c r="B2" s="1009"/>
      <c r="C2" s="1009"/>
      <c r="D2" s="688"/>
    </row>
    <row r="3" spans="1:4" ht="18" customHeight="1">
      <c r="A3" s="1010" t="s">
        <v>1655</v>
      </c>
      <c r="B3" s="1010"/>
      <c r="C3" s="1010"/>
      <c r="D3" s="688"/>
    </row>
    <row r="4" spans="1:4">
      <c r="A4" s="690"/>
      <c r="B4" s="691"/>
      <c r="C4" s="692"/>
      <c r="D4" s="688"/>
    </row>
    <row r="5" spans="1:4" ht="18.75" thickBot="1">
      <c r="A5" s="693" t="s">
        <v>1654</v>
      </c>
      <c r="B5" s="694" t="s">
        <v>728</v>
      </c>
      <c r="C5" s="695">
        <f>SUM(C6:C11)</f>
        <v>0</v>
      </c>
      <c r="D5" s="688"/>
    </row>
    <row r="6" spans="1:4" ht="13.5" thickTop="1">
      <c r="A6" s="690"/>
      <c r="B6" s="691"/>
      <c r="C6" s="692"/>
      <c r="D6" s="688"/>
    </row>
    <row r="7" spans="1:4" s="700" customFormat="1" ht="20.100000000000001" customHeight="1">
      <c r="A7" s="696" t="s">
        <v>1656</v>
      </c>
      <c r="B7" s="697" t="s">
        <v>1657</v>
      </c>
      <c r="C7" s="698">
        <f>'3. OSTALA DELA'!F8</f>
        <v>0</v>
      </c>
      <c r="D7" s="699"/>
    </row>
    <row r="8" spans="1:4" s="700" customFormat="1" ht="20.100000000000001" customHeight="1">
      <c r="A8" s="696" t="s">
        <v>1658</v>
      </c>
      <c r="B8" s="697" t="s">
        <v>1659</v>
      </c>
      <c r="C8" s="698">
        <f>'3. OSTALA DELA'!F67</f>
        <v>0</v>
      </c>
      <c r="D8" s="699"/>
    </row>
    <row r="9" spans="1:4" s="700" customFormat="1" ht="20.100000000000001" customHeight="1">
      <c r="A9" s="696" t="s">
        <v>1660</v>
      </c>
      <c r="B9" s="701" t="s">
        <v>1661</v>
      </c>
      <c r="C9" s="702">
        <f>'3. OSTALA DELA'!F176</f>
        <v>0</v>
      </c>
      <c r="D9" s="699"/>
    </row>
    <row r="10" spans="1:4" s="700" customFormat="1" ht="20.100000000000001" customHeight="1">
      <c r="A10" s="696" t="s">
        <v>1662</v>
      </c>
      <c r="B10" s="701" t="s">
        <v>1663</v>
      </c>
      <c r="C10" s="702">
        <f>'3. OSTALA DELA'!F300</f>
        <v>0</v>
      </c>
      <c r="D10" s="699"/>
    </row>
    <row r="11" spans="1:4" s="700" customFormat="1" ht="20.100000000000001" customHeight="1">
      <c r="A11" s="696" t="s">
        <v>1664</v>
      </c>
      <c r="B11" s="701" t="s">
        <v>1665</v>
      </c>
      <c r="C11" s="702">
        <f>'3. OSTALA DELA'!F358</f>
        <v>0</v>
      </c>
      <c r="D11" s="699"/>
    </row>
    <row r="12" spans="1:4" ht="15.75">
      <c r="A12" s="703"/>
      <c r="B12" s="704"/>
      <c r="C12" s="705"/>
      <c r="D12" s="688"/>
    </row>
  </sheetData>
  <sheetProtection algorithmName="SHA-512" hashValue="bB2bkR2GM4paYV+hKVHE+0JS3/0yvikWuzVypV4+mx41OjbTFqgWTfqaGnuJKEuUWs+fTEuJyvGE6kkENK8xTw==" saltValue="yP7RBMjns8xE6cYd2+loOw==" spinCount="100000" sheet="1" objects="1" scenarios="1"/>
  <mergeCells count="3">
    <mergeCell ref="A1:C1"/>
    <mergeCell ref="A2:C2"/>
    <mergeCell ref="A3:C3"/>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V403"/>
  <sheetViews>
    <sheetView view="pageBreakPreview" zoomScaleNormal="100" zoomScaleSheetLayoutView="100" workbookViewId="0">
      <selection sqref="A1:F1"/>
    </sheetView>
  </sheetViews>
  <sheetFormatPr defaultColWidth="9.140625" defaultRowHeight="12.75"/>
  <cols>
    <col min="1" max="1" width="12.7109375" style="826" customWidth="1"/>
    <col min="2" max="2" width="63.140625" style="827" customWidth="1"/>
    <col min="3" max="3" width="5.7109375" style="828" customWidth="1"/>
    <col min="4" max="4" width="12.7109375" style="829" customWidth="1"/>
    <col min="5" max="5" width="14.7109375" style="839" customWidth="1"/>
    <col min="6" max="6" width="17.85546875" style="830" customWidth="1"/>
    <col min="7" max="8" width="0" style="722" hidden="1" customWidth="1"/>
    <col min="9" max="16384" width="9.140625" style="722"/>
  </cols>
  <sheetData>
    <row r="1" spans="1:6" s="709" customFormat="1" ht="15.75">
      <c r="A1" s="1011" t="s">
        <v>1998</v>
      </c>
      <c r="B1" s="1012"/>
      <c r="C1" s="1012"/>
      <c r="D1" s="1012"/>
      <c r="E1" s="1012"/>
      <c r="F1" s="1012"/>
    </row>
    <row r="2" spans="1:6" s="709" customFormat="1" ht="15.75">
      <c r="A2" s="1013" t="s">
        <v>728</v>
      </c>
      <c r="B2" s="1013"/>
      <c r="C2" s="1013"/>
      <c r="D2" s="1013"/>
      <c r="E2" s="1013"/>
      <c r="F2" s="1013"/>
    </row>
    <row r="3" spans="1:6" s="709" customFormat="1" ht="15">
      <c r="A3" s="1014"/>
      <c r="B3" s="1014"/>
      <c r="C3" s="1014"/>
      <c r="D3" s="1014"/>
      <c r="E3" s="1014"/>
      <c r="F3" s="1014"/>
    </row>
    <row r="4" spans="1:6" s="715" customFormat="1" ht="15.75" thickBot="1">
      <c r="A4" s="710" t="s">
        <v>1666</v>
      </c>
      <c r="B4" s="711" t="s">
        <v>1667</v>
      </c>
      <c r="C4" s="711" t="s">
        <v>1668</v>
      </c>
      <c r="D4" s="712" t="s">
        <v>1669</v>
      </c>
      <c r="E4" s="713" t="s">
        <v>1670</v>
      </c>
      <c r="F4" s="714" t="s">
        <v>1671</v>
      </c>
    </row>
    <row r="5" spans="1:6" ht="13.5" thickTop="1">
      <c r="A5" s="716"/>
      <c r="B5" s="717"/>
      <c r="C5" s="718"/>
      <c r="D5" s="719"/>
      <c r="E5" s="720"/>
      <c r="F5" s="721"/>
    </row>
    <row r="6" spans="1:6" s="729" customFormat="1">
      <c r="A6" s="723"/>
      <c r="B6" s="724"/>
      <c r="C6" s="725"/>
      <c r="D6" s="726"/>
      <c r="E6" s="727"/>
      <c r="F6" s="728"/>
    </row>
    <row r="7" spans="1:6" s="729" customFormat="1">
      <c r="A7" s="730"/>
      <c r="B7" s="731"/>
      <c r="C7" s="732"/>
      <c r="D7" s="733"/>
      <c r="E7" s="734"/>
      <c r="F7" s="735"/>
    </row>
    <row r="8" spans="1:6" s="742" customFormat="1" ht="15.75">
      <c r="A8" s="736" t="s">
        <v>1656</v>
      </c>
      <c r="B8" s="737" t="s">
        <v>1657</v>
      </c>
      <c r="C8" s="738"/>
      <c r="D8" s="739"/>
      <c r="E8" s="740"/>
      <c r="F8" s="741">
        <f>SUM(F9:F63)</f>
        <v>0</v>
      </c>
    </row>
    <row r="9" spans="1:6" s="729" customFormat="1">
      <c r="A9" s="730"/>
      <c r="B9" s="743"/>
      <c r="D9" s="744"/>
      <c r="E9" s="745"/>
      <c r="F9" s="746"/>
    </row>
    <row r="10" spans="1:6" s="729" customFormat="1">
      <c r="A10" s="730"/>
      <c r="B10" s="747" t="s">
        <v>1672</v>
      </c>
      <c r="D10" s="744"/>
      <c r="E10" s="745"/>
      <c r="F10" s="746"/>
    </row>
    <row r="11" spans="1:6" s="729" customFormat="1">
      <c r="A11" s="730"/>
      <c r="B11" s="743"/>
      <c r="D11" s="744"/>
      <c r="E11" s="745"/>
      <c r="F11" s="746"/>
    </row>
    <row r="12" spans="1:6" s="729" customFormat="1" ht="38.25">
      <c r="A12" s="730"/>
      <c r="B12" s="748" t="s">
        <v>1673</v>
      </c>
      <c r="D12" s="744"/>
      <c r="E12" s="745"/>
      <c r="F12" s="746"/>
    </row>
    <row r="13" spans="1:6" s="729" customFormat="1" ht="51">
      <c r="A13" s="730"/>
      <c r="B13" s="743" t="s">
        <v>1674</v>
      </c>
      <c r="D13" s="744"/>
      <c r="E13" s="745"/>
      <c r="F13" s="746"/>
    </row>
    <row r="14" spans="1:6" s="729" customFormat="1" ht="38.25">
      <c r="A14" s="730"/>
      <c r="B14" s="743" t="s">
        <v>1675</v>
      </c>
      <c r="D14" s="744"/>
      <c r="E14" s="745"/>
      <c r="F14" s="746"/>
    </row>
    <row r="15" spans="1:6" s="729" customFormat="1" ht="51">
      <c r="A15" s="730"/>
      <c r="B15" s="743" t="s">
        <v>641</v>
      </c>
      <c r="D15" s="744"/>
      <c r="E15" s="745"/>
      <c r="F15" s="746"/>
    </row>
    <row r="16" spans="1:6" s="729" customFormat="1">
      <c r="A16" s="730"/>
      <c r="B16" s="743"/>
      <c r="D16" s="744"/>
      <c r="E16" s="745"/>
      <c r="F16" s="746"/>
    </row>
    <row r="17" spans="1:6" s="751" customFormat="1" ht="25.5">
      <c r="A17" s="749"/>
      <c r="B17" s="750" t="s">
        <v>1676</v>
      </c>
      <c r="D17" s="752"/>
      <c r="E17" s="753"/>
      <c r="F17" s="754"/>
    </row>
    <row r="18" spans="1:6" s="729" customFormat="1" ht="38.25">
      <c r="A18" s="730"/>
      <c r="B18" s="743" t="s">
        <v>1677</v>
      </c>
      <c r="D18" s="744"/>
      <c r="E18" s="745"/>
      <c r="F18" s="746"/>
    </row>
    <row r="19" spans="1:6" s="729" customFormat="1">
      <c r="A19" s="730"/>
      <c r="B19" s="743" t="s">
        <v>1678</v>
      </c>
      <c r="D19" s="744"/>
      <c r="E19" s="745"/>
      <c r="F19" s="746"/>
    </row>
    <row r="20" spans="1:6" s="729" customFormat="1">
      <c r="A20" s="730"/>
      <c r="B20" s="743"/>
      <c r="D20" s="744"/>
      <c r="E20" s="745"/>
      <c r="F20" s="746"/>
    </row>
    <row r="21" spans="1:6" s="729" customFormat="1" ht="25.5">
      <c r="A21" s="730"/>
      <c r="B21" s="743" t="s">
        <v>1679</v>
      </c>
      <c r="D21" s="744"/>
      <c r="E21" s="745"/>
      <c r="F21" s="746"/>
    </row>
    <row r="22" spans="1:6" s="729" customFormat="1" ht="38.25">
      <c r="A22" s="730"/>
      <c r="B22" s="743" t="s">
        <v>1680</v>
      </c>
      <c r="D22" s="744"/>
      <c r="E22" s="745"/>
      <c r="F22" s="746"/>
    </row>
    <row r="23" spans="1:6" s="729" customFormat="1">
      <c r="A23" s="730"/>
      <c r="B23" s="743"/>
      <c r="D23" s="744"/>
      <c r="E23" s="745"/>
      <c r="F23" s="746"/>
    </row>
    <row r="24" spans="1:6" s="729" customFormat="1" ht="25.5">
      <c r="A24" s="730"/>
      <c r="B24" s="755" t="s">
        <v>1681</v>
      </c>
      <c r="D24" s="744"/>
      <c r="E24" s="745"/>
      <c r="F24" s="746"/>
    </row>
    <row r="25" spans="1:6" s="729" customFormat="1">
      <c r="A25" s="730"/>
      <c r="B25" s="743"/>
      <c r="D25" s="744"/>
      <c r="E25" s="745"/>
      <c r="F25" s="746"/>
    </row>
    <row r="26" spans="1:6" s="729" customFormat="1" ht="38.25">
      <c r="A26" s="730"/>
      <c r="B26" s="743" t="s">
        <v>1682</v>
      </c>
      <c r="D26" s="744"/>
      <c r="E26" s="745"/>
      <c r="F26" s="746"/>
    </row>
    <row r="27" spans="1:6" s="729" customFormat="1">
      <c r="A27" s="730"/>
      <c r="B27" s="743"/>
      <c r="D27" s="744"/>
      <c r="E27" s="745"/>
      <c r="F27" s="746"/>
    </row>
    <row r="28" spans="1:6" s="729" customFormat="1">
      <c r="A28" s="730"/>
      <c r="B28" s="747" t="s">
        <v>1683</v>
      </c>
      <c r="D28" s="744"/>
      <c r="E28" s="745"/>
      <c r="F28" s="746"/>
    </row>
    <row r="29" spans="1:6" s="729" customFormat="1">
      <c r="A29" s="730"/>
      <c r="B29" s="743" t="s">
        <v>1684</v>
      </c>
      <c r="D29" s="744"/>
      <c r="E29" s="745"/>
      <c r="F29" s="746"/>
    </row>
    <row r="30" spans="1:6" s="729" customFormat="1" ht="25.5">
      <c r="A30" s="730"/>
      <c r="B30" s="743" t="s">
        <v>1685</v>
      </c>
      <c r="D30" s="744"/>
      <c r="E30" s="745"/>
      <c r="F30" s="746"/>
    </row>
    <row r="31" spans="1:6" s="729" customFormat="1">
      <c r="A31" s="730"/>
      <c r="B31" s="743" t="s">
        <v>1686</v>
      </c>
      <c r="D31" s="744"/>
      <c r="E31" s="745"/>
      <c r="F31" s="746"/>
    </row>
    <row r="32" spans="1:6" s="729" customFormat="1">
      <c r="A32" s="730"/>
      <c r="B32" s="743" t="s">
        <v>1687</v>
      </c>
      <c r="D32" s="744"/>
      <c r="E32" s="745"/>
      <c r="F32" s="746"/>
    </row>
    <row r="33" spans="1:247" s="729" customFormat="1">
      <c r="A33" s="730"/>
      <c r="B33" s="743" t="s">
        <v>1688</v>
      </c>
      <c r="D33" s="744"/>
      <c r="E33" s="745"/>
      <c r="F33" s="746"/>
    </row>
    <row r="34" spans="1:247" s="729" customFormat="1">
      <c r="A34" s="730"/>
      <c r="B34" s="743" t="s">
        <v>1689</v>
      </c>
      <c r="D34" s="744"/>
      <c r="E34" s="745"/>
      <c r="F34" s="746"/>
    </row>
    <row r="35" spans="1:247" s="729" customFormat="1">
      <c r="A35" s="730"/>
      <c r="B35" s="743" t="s">
        <v>1690</v>
      </c>
      <c r="D35" s="744"/>
      <c r="E35" s="745"/>
      <c r="F35" s="746"/>
    </row>
    <row r="36" spans="1:247" s="729" customFormat="1">
      <c r="A36" s="730"/>
      <c r="B36" s="743" t="s">
        <v>1691</v>
      </c>
      <c r="D36" s="744"/>
      <c r="E36" s="745"/>
      <c r="F36" s="746"/>
    </row>
    <row r="37" spans="1:247" s="729" customFormat="1">
      <c r="A37" s="730"/>
      <c r="B37" s="743" t="s">
        <v>1692</v>
      </c>
      <c r="D37" s="744"/>
      <c r="E37" s="745"/>
      <c r="F37" s="746"/>
    </row>
    <row r="38" spans="1:247" s="729" customFormat="1">
      <c r="A38" s="749"/>
      <c r="B38" s="756" t="s">
        <v>1693</v>
      </c>
      <c r="C38" s="757"/>
      <c r="D38" s="752"/>
      <c r="E38" s="753"/>
      <c r="F38" s="754"/>
      <c r="G38" s="751"/>
      <c r="H38" s="751"/>
      <c r="I38" s="751"/>
      <c r="J38" s="751"/>
      <c r="K38" s="751"/>
      <c r="L38" s="751"/>
      <c r="M38" s="751"/>
      <c r="N38" s="751"/>
      <c r="O38" s="751"/>
      <c r="P38" s="751"/>
      <c r="Q38" s="751"/>
      <c r="R38" s="751"/>
      <c r="S38" s="751"/>
      <c r="T38" s="751"/>
      <c r="U38" s="751"/>
      <c r="V38" s="751"/>
      <c r="W38" s="751"/>
      <c r="X38" s="751"/>
      <c r="Y38" s="751"/>
      <c r="Z38" s="751"/>
      <c r="AA38" s="751"/>
      <c r="AB38" s="751"/>
      <c r="AC38" s="751"/>
      <c r="AD38" s="751"/>
      <c r="AE38" s="751"/>
      <c r="AF38" s="751"/>
      <c r="AG38" s="751"/>
      <c r="AH38" s="751"/>
      <c r="AI38" s="751"/>
      <c r="AJ38" s="751"/>
      <c r="AK38" s="751"/>
      <c r="AL38" s="751"/>
      <c r="AM38" s="751"/>
      <c r="AN38" s="751"/>
      <c r="AO38" s="751"/>
      <c r="AP38" s="751"/>
      <c r="AQ38" s="751"/>
      <c r="AR38" s="751"/>
      <c r="AS38" s="751"/>
      <c r="AT38" s="751"/>
      <c r="AU38" s="751"/>
      <c r="AV38" s="751"/>
      <c r="AW38" s="751"/>
      <c r="AX38" s="751"/>
      <c r="AY38" s="751"/>
      <c r="AZ38" s="751"/>
      <c r="BA38" s="751"/>
      <c r="BB38" s="751"/>
      <c r="BC38" s="751"/>
      <c r="BD38" s="751"/>
      <c r="BE38" s="751"/>
      <c r="BF38" s="751"/>
      <c r="BG38" s="751"/>
      <c r="BH38" s="751"/>
      <c r="BI38" s="751"/>
      <c r="BJ38" s="751"/>
      <c r="BK38" s="751"/>
      <c r="BL38" s="751"/>
      <c r="BM38" s="751"/>
      <c r="BN38" s="751"/>
      <c r="BO38" s="751"/>
      <c r="BP38" s="751"/>
      <c r="BQ38" s="751"/>
      <c r="BR38" s="751"/>
      <c r="BS38" s="751"/>
      <c r="BT38" s="751"/>
      <c r="BU38" s="751"/>
      <c r="BV38" s="751"/>
      <c r="BW38" s="751"/>
      <c r="BX38" s="751"/>
      <c r="BY38" s="751"/>
      <c r="BZ38" s="751"/>
      <c r="CA38" s="751"/>
      <c r="CB38" s="751"/>
      <c r="CC38" s="751"/>
      <c r="CD38" s="751"/>
      <c r="CE38" s="751"/>
      <c r="CF38" s="751"/>
      <c r="CG38" s="751"/>
      <c r="CH38" s="751"/>
      <c r="CI38" s="751"/>
      <c r="CJ38" s="751"/>
      <c r="CK38" s="751"/>
      <c r="CL38" s="751"/>
      <c r="CM38" s="751"/>
      <c r="CN38" s="751"/>
      <c r="CO38" s="751"/>
      <c r="CP38" s="751"/>
      <c r="CQ38" s="751"/>
      <c r="CR38" s="751"/>
      <c r="CS38" s="751"/>
      <c r="CT38" s="751"/>
      <c r="CU38" s="751"/>
      <c r="CV38" s="751"/>
      <c r="CW38" s="751"/>
      <c r="CX38" s="751"/>
      <c r="CY38" s="751"/>
      <c r="CZ38" s="751"/>
      <c r="DA38" s="751"/>
      <c r="DB38" s="751"/>
      <c r="DC38" s="751"/>
      <c r="DD38" s="751"/>
      <c r="DE38" s="751"/>
      <c r="DF38" s="751"/>
      <c r="DG38" s="751"/>
      <c r="DH38" s="751"/>
      <c r="DI38" s="751"/>
      <c r="DJ38" s="751"/>
      <c r="DK38" s="751"/>
      <c r="DL38" s="751"/>
      <c r="DM38" s="751"/>
      <c r="DN38" s="751"/>
      <c r="DO38" s="751"/>
      <c r="DP38" s="751"/>
      <c r="DQ38" s="751"/>
      <c r="DR38" s="751"/>
      <c r="DS38" s="751"/>
      <c r="DT38" s="751"/>
      <c r="DU38" s="751"/>
      <c r="DV38" s="751"/>
      <c r="DW38" s="751"/>
      <c r="DX38" s="751"/>
      <c r="DY38" s="751"/>
      <c r="DZ38" s="751"/>
      <c r="EA38" s="751"/>
      <c r="EB38" s="751"/>
      <c r="EC38" s="751"/>
      <c r="ED38" s="751"/>
      <c r="EE38" s="751"/>
      <c r="EF38" s="751"/>
      <c r="EG38" s="751"/>
      <c r="EH38" s="751"/>
      <c r="EI38" s="751"/>
      <c r="EJ38" s="751"/>
      <c r="EK38" s="751"/>
      <c r="EL38" s="751"/>
      <c r="EM38" s="751"/>
      <c r="EN38" s="751"/>
      <c r="EO38" s="751"/>
      <c r="EP38" s="751"/>
      <c r="EQ38" s="751"/>
      <c r="ER38" s="751"/>
      <c r="ES38" s="751"/>
      <c r="ET38" s="751"/>
      <c r="EU38" s="751"/>
      <c r="EV38" s="751"/>
      <c r="EW38" s="751"/>
      <c r="EX38" s="751"/>
      <c r="EY38" s="751"/>
      <c r="EZ38" s="751"/>
      <c r="FA38" s="751"/>
      <c r="FB38" s="751"/>
      <c r="FC38" s="751"/>
      <c r="FD38" s="751"/>
      <c r="FE38" s="751"/>
      <c r="FF38" s="751"/>
      <c r="FG38" s="751"/>
      <c r="FH38" s="751"/>
      <c r="FI38" s="751"/>
      <c r="FJ38" s="751"/>
      <c r="FK38" s="751"/>
      <c r="FL38" s="751"/>
      <c r="FM38" s="751"/>
      <c r="FN38" s="751"/>
      <c r="FO38" s="751"/>
      <c r="FP38" s="751"/>
      <c r="FQ38" s="751"/>
      <c r="FR38" s="751"/>
      <c r="FS38" s="751"/>
      <c r="FT38" s="751"/>
      <c r="FU38" s="751"/>
      <c r="FV38" s="751"/>
      <c r="FW38" s="751"/>
      <c r="FX38" s="751"/>
      <c r="FY38" s="751"/>
      <c r="FZ38" s="751"/>
      <c r="GA38" s="751"/>
      <c r="GB38" s="751"/>
      <c r="GC38" s="751"/>
      <c r="GD38" s="751"/>
      <c r="GE38" s="751"/>
      <c r="GF38" s="751"/>
      <c r="GG38" s="751"/>
      <c r="GH38" s="751"/>
      <c r="GI38" s="751"/>
      <c r="GJ38" s="751"/>
      <c r="GK38" s="751"/>
      <c r="GL38" s="751"/>
      <c r="GM38" s="751"/>
      <c r="GN38" s="751"/>
      <c r="GO38" s="751"/>
      <c r="GP38" s="751"/>
      <c r="GQ38" s="751"/>
      <c r="GR38" s="751"/>
      <c r="GS38" s="751"/>
      <c r="GT38" s="751"/>
      <c r="GU38" s="751"/>
      <c r="GV38" s="751"/>
      <c r="GW38" s="751"/>
      <c r="GX38" s="751"/>
      <c r="GY38" s="751"/>
      <c r="GZ38" s="751"/>
      <c r="HA38" s="751"/>
      <c r="HB38" s="751"/>
      <c r="HC38" s="751"/>
      <c r="HD38" s="751"/>
      <c r="HE38" s="751"/>
      <c r="HF38" s="751"/>
      <c r="HG38" s="751"/>
      <c r="HH38" s="751"/>
      <c r="HI38" s="751"/>
      <c r="HJ38" s="751"/>
      <c r="HK38" s="751"/>
      <c r="HL38" s="751"/>
      <c r="HM38" s="751"/>
      <c r="HN38" s="751"/>
      <c r="HO38" s="751"/>
      <c r="HP38" s="751"/>
      <c r="HQ38" s="751"/>
      <c r="HR38" s="751"/>
      <c r="HS38" s="751"/>
      <c r="HT38" s="751"/>
      <c r="HU38" s="751"/>
      <c r="HV38" s="751"/>
      <c r="HW38" s="751"/>
      <c r="HX38" s="751"/>
      <c r="HY38" s="751"/>
      <c r="HZ38" s="751"/>
      <c r="IA38" s="751"/>
      <c r="IB38" s="751"/>
      <c r="IC38" s="751"/>
      <c r="ID38" s="751"/>
      <c r="IE38" s="751"/>
      <c r="IF38" s="751"/>
      <c r="IG38" s="751"/>
      <c r="IH38" s="751"/>
      <c r="II38" s="751"/>
      <c r="IJ38" s="751"/>
      <c r="IK38" s="751"/>
      <c r="IL38" s="751"/>
      <c r="IM38" s="751"/>
    </row>
    <row r="39" spans="1:247" s="729" customFormat="1">
      <c r="A39" s="749"/>
      <c r="B39" s="756" t="s">
        <v>1694</v>
      </c>
      <c r="C39" s="757"/>
      <c r="D39" s="752"/>
      <c r="E39" s="753"/>
      <c r="F39" s="754"/>
      <c r="G39" s="751"/>
      <c r="H39" s="751"/>
      <c r="I39" s="751"/>
      <c r="J39" s="751"/>
      <c r="K39" s="751"/>
      <c r="L39" s="751"/>
      <c r="M39" s="751"/>
      <c r="N39" s="751"/>
      <c r="O39" s="751"/>
      <c r="P39" s="751"/>
      <c r="Q39" s="751"/>
      <c r="R39" s="751"/>
      <c r="S39" s="751"/>
      <c r="T39" s="751"/>
      <c r="U39" s="751"/>
      <c r="V39" s="751"/>
      <c r="W39" s="751"/>
      <c r="X39" s="751"/>
      <c r="Y39" s="751"/>
      <c r="Z39" s="751"/>
      <c r="AA39" s="751"/>
      <c r="AB39" s="751"/>
      <c r="AC39" s="751"/>
      <c r="AD39" s="751"/>
      <c r="AE39" s="751"/>
      <c r="AF39" s="751"/>
      <c r="AG39" s="751"/>
      <c r="AH39" s="751"/>
      <c r="AI39" s="751"/>
      <c r="AJ39" s="751"/>
      <c r="AK39" s="751"/>
      <c r="AL39" s="751"/>
      <c r="AM39" s="751"/>
      <c r="AN39" s="751"/>
      <c r="AO39" s="751"/>
      <c r="AP39" s="751"/>
      <c r="AQ39" s="751"/>
      <c r="AR39" s="751"/>
      <c r="AS39" s="751"/>
      <c r="AT39" s="751"/>
      <c r="AU39" s="751"/>
      <c r="AV39" s="751"/>
      <c r="AW39" s="751"/>
      <c r="AX39" s="751"/>
      <c r="AY39" s="751"/>
      <c r="AZ39" s="751"/>
      <c r="BA39" s="751"/>
      <c r="BB39" s="751"/>
      <c r="BC39" s="751"/>
      <c r="BD39" s="751"/>
      <c r="BE39" s="751"/>
      <c r="BF39" s="751"/>
      <c r="BG39" s="751"/>
      <c r="BH39" s="751"/>
      <c r="BI39" s="751"/>
      <c r="BJ39" s="751"/>
      <c r="BK39" s="751"/>
      <c r="BL39" s="751"/>
      <c r="BM39" s="751"/>
      <c r="BN39" s="751"/>
      <c r="BO39" s="751"/>
      <c r="BP39" s="751"/>
      <c r="BQ39" s="751"/>
      <c r="BR39" s="751"/>
      <c r="BS39" s="751"/>
      <c r="BT39" s="751"/>
      <c r="BU39" s="751"/>
      <c r="BV39" s="751"/>
      <c r="BW39" s="751"/>
      <c r="BX39" s="751"/>
      <c r="BY39" s="751"/>
      <c r="BZ39" s="751"/>
      <c r="CA39" s="751"/>
      <c r="CB39" s="751"/>
      <c r="CC39" s="751"/>
      <c r="CD39" s="751"/>
      <c r="CE39" s="751"/>
      <c r="CF39" s="751"/>
      <c r="CG39" s="751"/>
      <c r="CH39" s="751"/>
      <c r="CI39" s="751"/>
      <c r="CJ39" s="751"/>
      <c r="CK39" s="751"/>
      <c r="CL39" s="751"/>
      <c r="CM39" s="751"/>
      <c r="CN39" s="751"/>
      <c r="CO39" s="751"/>
      <c r="CP39" s="751"/>
      <c r="CQ39" s="751"/>
      <c r="CR39" s="751"/>
      <c r="CS39" s="751"/>
      <c r="CT39" s="751"/>
      <c r="CU39" s="751"/>
      <c r="CV39" s="751"/>
      <c r="CW39" s="751"/>
      <c r="CX39" s="751"/>
      <c r="CY39" s="751"/>
      <c r="CZ39" s="751"/>
      <c r="DA39" s="751"/>
      <c r="DB39" s="751"/>
      <c r="DC39" s="751"/>
      <c r="DD39" s="751"/>
      <c r="DE39" s="751"/>
      <c r="DF39" s="751"/>
      <c r="DG39" s="751"/>
      <c r="DH39" s="751"/>
      <c r="DI39" s="751"/>
      <c r="DJ39" s="751"/>
      <c r="DK39" s="751"/>
      <c r="DL39" s="751"/>
      <c r="DM39" s="751"/>
      <c r="DN39" s="751"/>
      <c r="DO39" s="751"/>
      <c r="DP39" s="751"/>
      <c r="DQ39" s="751"/>
      <c r="DR39" s="751"/>
      <c r="DS39" s="751"/>
      <c r="DT39" s="751"/>
      <c r="DU39" s="751"/>
      <c r="DV39" s="751"/>
      <c r="DW39" s="751"/>
      <c r="DX39" s="751"/>
      <c r="DY39" s="751"/>
      <c r="DZ39" s="751"/>
      <c r="EA39" s="751"/>
      <c r="EB39" s="751"/>
      <c r="EC39" s="751"/>
      <c r="ED39" s="751"/>
      <c r="EE39" s="751"/>
      <c r="EF39" s="751"/>
      <c r="EG39" s="751"/>
      <c r="EH39" s="751"/>
      <c r="EI39" s="751"/>
      <c r="EJ39" s="751"/>
      <c r="EK39" s="751"/>
      <c r="EL39" s="751"/>
      <c r="EM39" s="751"/>
      <c r="EN39" s="751"/>
      <c r="EO39" s="751"/>
      <c r="EP39" s="751"/>
      <c r="EQ39" s="751"/>
      <c r="ER39" s="751"/>
      <c r="ES39" s="751"/>
      <c r="ET39" s="751"/>
      <c r="EU39" s="751"/>
      <c r="EV39" s="751"/>
      <c r="EW39" s="751"/>
      <c r="EX39" s="751"/>
      <c r="EY39" s="751"/>
      <c r="EZ39" s="751"/>
      <c r="FA39" s="751"/>
      <c r="FB39" s="751"/>
      <c r="FC39" s="751"/>
      <c r="FD39" s="751"/>
      <c r="FE39" s="751"/>
      <c r="FF39" s="751"/>
      <c r="FG39" s="751"/>
      <c r="FH39" s="751"/>
      <c r="FI39" s="751"/>
      <c r="FJ39" s="751"/>
      <c r="FK39" s="751"/>
      <c r="FL39" s="751"/>
      <c r="FM39" s="751"/>
      <c r="FN39" s="751"/>
      <c r="FO39" s="751"/>
      <c r="FP39" s="751"/>
      <c r="FQ39" s="751"/>
      <c r="FR39" s="751"/>
      <c r="FS39" s="751"/>
      <c r="FT39" s="751"/>
      <c r="FU39" s="751"/>
      <c r="FV39" s="751"/>
      <c r="FW39" s="751"/>
      <c r="FX39" s="751"/>
      <c r="FY39" s="751"/>
      <c r="FZ39" s="751"/>
      <c r="GA39" s="751"/>
      <c r="GB39" s="751"/>
      <c r="GC39" s="751"/>
      <c r="GD39" s="751"/>
      <c r="GE39" s="751"/>
      <c r="GF39" s="751"/>
      <c r="GG39" s="751"/>
      <c r="GH39" s="751"/>
      <c r="GI39" s="751"/>
      <c r="GJ39" s="751"/>
      <c r="GK39" s="751"/>
      <c r="GL39" s="751"/>
      <c r="GM39" s="751"/>
      <c r="GN39" s="751"/>
      <c r="GO39" s="751"/>
      <c r="GP39" s="751"/>
      <c r="GQ39" s="751"/>
      <c r="GR39" s="751"/>
      <c r="GS39" s="751"/>
      <c r="GT39" s="751"/>
      <c r="GU39" s="751"/>
      <c r="GV39" s="751"/>
      <c r="GW39" s="751"/>
      <c r="GX39" s="751"/>
      <c r="GY39" s="751"/>
      <c r="GZ39" s="751"/>
      <c r="HA39" s="751"/>
      <c r="HB39" s="751"/>
      <c r="HC39" s="751"/>
      <c r="HD39" s="751"/>
      <c r="HE39" s="751"/>
      <c r="HF39" s="751"/>
      <c r="HG39" s="751"/>
      <c r="HH39" s="751"/>
      <c r="HI39" s="751"/>
      <c r="HJ39" s="751"/>
      <c r="HK39" s="751"/>
      <c r="HL39" s="751"/>
      <c r="HM39" s="751"/>
      <c r="HN39" s="751"/>
      <c r="HO39" s="751"/>
      <c r="HP39" s="751"/>
      <c r="HQ39" s="751"/>
      <c r="HR39" s="751"/>
      <c r="HS39" s="751"/>
      <c r="HT39" s="751"/>
      <c r="HU39" s="751"/>
      <c r="HV39" s="751"/>
      <c r="HW39" s="751"/>
      <c r="HX39" s="751"/>
      <c r="HY39" s="751"/>
      <c r="HZ39" s="751"/>
      <c r="IA39" s="751"/>
      <c r="IB39" s="751"/>
      <c r="IC39" s="751"/>
      <c r="ID39" s="751"/>
      <c r="IE39" s="751"/>
      <c r="IF39" s="751"/>
      <c r="IG39" s="751"/>
      <c r="IH39" s="751"/>
      <c r="II39" s="751"/>
      <c r="IJ39" s="751"/>
      <c r="IK39" s="751"/>
      <c r="IL39" s="751"/>
      <c r="IM39" s="751"/>
    </row>
    <row r="40" spans="1:247" s="729" customFormat="1">
      <c r="A40" s="730"/>
      <c r="B40" s="743" t="s">
        <v>1695</v>
      </c>
      <c r="D40" s="744"/>
      <c r="E40" s="745"/>
      <c r="F40" s="746"/>
    </row>
    <row r="41" spans="1:247" s="729" customFormat="1">
      <c r="A41" s="730"/>
      <c r="B41" s="743" t="s">
        <v>1696</v>
      </c>
      <c r="D41" s="744"/>
      <c r="E41" s="745"/>
      <c r="F41" s="746"/>
    </row>
    <row r="42" spans="1:247" s="729" customFormat="1" ht="25.5">
      <c r="A42" s="730"/>
      <c r="B42" s="743" t="s">
        <v>1697</v>
      </c>
      <c r="D42" s="744"/>
      <c r="E42" s="745"/>
      <c r="F42" s="746"/>
    </row>
    <row r="43" spans="1:247" s="729" customFormat="1">
      <c r="A43" s="730"/>
      <c r="B43" s="743" t="s">
        <v>1698</v>
      </c>
      <c r="D43" s="744"/>
      <c r="E43" s="745"/>
      <c r="F43" s="746"/>
    </row>
    <row r="44" spans="1:247" s="729" customFormat="1">
      <c r="A44" s="730"/>
      <c r="B44" s="743" t="s">
        <v>1699</v>
      </c>
      <c r="D44" s="744"/>
      <c r="E44" s="745"/>
      <c r="F44" s="746"/>
    </row>
    <row r="45" spans="1:247" s="729" customFormat="1">
      <c r="A45" s="730"/>
      <c r="B45" s="743" t="s">
        <v>1700</v>
      </c>
      <c r="D45" s="744"/>
      <c r="E45" s="745"/>
      <c r="F45" s="746"/>
    </row>
    <row r="46" spans="1:247" s="729" customFormat="1" ht="25.5">
      <c r="A46" s="730"/>
      <c r="B46" s="743" t="s">
        <v>1701</v>
      </c>
      <c r="D46" s="744"/>
      <c r="E46" s="745"/>
      <c r="F46" s="746"/>
    </row>
    <row r="47" spans="1:247" s="729" customFormat="1" ht="25.5">
      <c r="A47" s="730"/>
      <c r="B47" s="743" t="s">
        <v>1702</v>
      </c>
      <c r="D47" s="744"/>
      <c r="E47" s="745"/>
      <c r="F47" s="746"/>
    </row>
    <row r="48" spans="1:247" s="729" customFormat="1" ht="25.5">
      <c r="A48" s="730"/>
      <c r="B48" s="743" t="s">
        <v>1703</v>
      </c>
      <c r="D48" s="744"/>
      <c r="E48" s="745"/>
      <c r="F48" s="746"/>
    </row>
    <row r="49" spans="1:253" s="729" customFormat="1">
      <c r="A49" s="730"/>
      <c r="B49" s="743" t="s">
        <v>1704</v>
      </c>
      <c r="D49" s="744"/>
      <c r="E49" s="745"/>
      <c r="F49" s="746"/>
    </row>
    <row r="50" spans="1:253" s="729" customFormat="1">
      <c r="A50" s="730"/>
      <c r="B50" s="743"/>
      <c r="D50" s="744"/>
      <c r="E50" s="745"/>
      <c r="F50" s="746"/>
    </row>
    <row r="51" spans="1:253" s="729" customFormat="1" ht="38.25">
      <c r="A51" s="730"/>
      <c r="B51" s="743" t="s">
        <v>1705</v>
      </c>
      <c r="D51" s="744"/>
      <c r="E51" s="745"/>
      <c r="F51" s="746"/>
    </row>
    <row r="52" spans="1:253" s="729" customFormat="1" ht="25.5">
      <c r="A52" s="730"/>
      <c r="B52" s="743" t="s">
        <v>1706</v>
      </c>
      <c r="D52" s="744"/>
      <c r="E52" s="745"/>
      <c r="F52" s="746"/>
    </row>
    <row r="53" spans="1:253" s="729" customFormat="1">
      <c r="A53" s="730"/>
      <c r="B53" s="743"/>
      <c r="D53" s="744"/>
      <c r="E53" s="745"/>
      <c r="F53" s="746"/>
    </row>
    <row r="54" spans="1:253" s="761" customFormat="1">
      <c r="A54" s="730"/>
      <c r="B54" s="758"/>
      <c r="C54" s="759"/>
      <c r="D54" s="744"/>
      <c r="E54" s="760"/>
      <c r="F54" s="746"/>
      <c r="G54" s="729"/>
      <c r="H54" s="729"/>
      <c r="I54" s="729"/>
      <c r="J54" s="729"/>
      <c r="K54" s="729"/>
      <c r="L54" s="729"/>
      <c r="M54" s="729"/>
      <c r="N54" s="729"/>
      <c r="O54" s="729"/>
      <c r="P54" s="729"/>
      <c r="Q54" s="729"/>
      <c r="R54" s="729"/>
      <c r="S54" s="729"/>
      <c r="T54" s="729"/>
      <c r="U54" s="729"/>
      <c r="V54" s="729"/>
      <c r="W54" s="729"/>
      <c r="X54" s="729"/>
      <c r="Y54" s="729"/>
      <c r="Z54" s="729"/>
      <c r="AA54" s="729"/>
      <c r="AB54" s="729"/>
      <c r="AC54" s="729"/>
      <c r="AD54" s="729"/>
      <c r="AE54" s="729"/>
      <c r="AF54" s="729"/>
      <c r="AG54" s="729"/>
      <c r="AH54" s="729"/>
      <c r="AI54" s="729"/>
      <c r="AJ54" s="729"/>
      <c r="AK54" s="729"/>
      <c r="AL54" s="729"/>
      <c r="AM54" s="729"/>
      <c r="AN54" s="729"/>
      <c r="AO54" s="729"/>
      <c r="AP54" s="729"/>
      <c r="AQ54" s="729"/>
      <c r="AR54" s="729"/>
      <c r="AS54" s="729"/>
      <c r="AT54" s="729"/>
      <c r="AU54" s="729"/>
      <c r="AV54" s="729"/>
      <c r="AW54" s="729"/>
      <c r="AX54" s="729"/>
      <c r="AY54" s="729"/>
      <c r="AZ54" s="729"/>
      <c r="BA54" s="729"/>
      <c r="BB54" s="729"/>
      <c r="BC54" s="729"/>
      <c r="BD54" s="729"/>
      <c r="BE54" s="729"/>
      <c r="BF54" s="729"/>
      <c r="BG54" s="729"/>
      <c r="BH54" s="729"/>
      <c r="BI54" s="729"/>
      <c r="BJ54" s="729"/>
      <c r="BK54" s="729"/>
      <c r="BL54" s="729"/>
      <c r="BM54" s="729"/>
      <c r="BN54" s="729"/>
      <c r="BO54" s="729"/>
      <c r="BP54" s="729"/>
      <c r="BQ54" s="729"/>
      <c r="BR54" s="729"/>
      <c r="BS54" s="729"/>
      <c r="BT54" s="729"/>
      <c r="BU54" s="729"/>
      <c r="BV54" s="729"/>
      <c r="BW54" s="729"/>
      <c r="BX54" s="729"/>
      <c r="BY54" s="729"/>
      <c r="BZ54" s="729"/>
      <c r="CA54" s="729"/>
      <c r="CB54" s="729"/>
      <c r="CC54" s="729"/>
      <c r="CD54" s="729"/>
      <c r="CE54" s="729"/>
      <c r="CF54" s="729"/>
      <c r="CG54" s="729"/>
      <c r="CH54" s="729"/>
      <c r="CI54" s="729"/>
      <c r="CJ54" s="729"/>
      <c r="CK54" s="729"/>
      <c r="CL54" s="729"/>
      <c r="CM54" s="729"/>
      <c r="CN54" s="729"/>
      <c r="CO54" s="729"/>
      <c r="CP54" s="729"/>
      <c r="CQ54" s="729"/>
      <c r="CR54" s="729"/>
      <c r="CS54" s="729"/>
      <c r="CT54" s="729"/>
      <c r="CU54" s="729"/>
      <c r="CV54" s="729"/>
      <c r="CW54" s="729"/>
      <c r="CX54" s="729"/>
      <c r="CY54" s="729"/>
      <c r="CZ54" s="729"/>
      <c r="DA54" s="729"/>
      <c r="DB54" s="729"/>
      <c r="DC54" s="729"/>
      <c r="DD54" s="729"/>
      <c r="DE54" s="729"/>
      <c r="DF54" s="729"/>
      <c r="DG54" s="729"/>
      <c r="DH54" s="729"/>
      <c r="DI54" s="729"/>
      <c r="DJ54" s="729"/>
      <c r="DK54" s="729"/>
      <c r="DL54" s="729"/>
      <c r="DM54" s="729"/>
      <c r="DN54" s="729"/>
      <c r="DO54" s="729"/>
      <c r="DP54" s="729"/>
      <c r="DQ54" s="729"/>
      <c r="DR54" s="729"/>
      <c r="DS54" s="729"/>
      <c r="DT54" s="729"/>
      <c r="DU54" s="729"/>
      <c r="DV54" s="729"/>
      <c r="DW54" s="729"/>
      <c r="DX54" s="729"/>
      <c r="DY54" s="729"/>
      <c r="DZ54" s="729"/>
      <c r="EA54" s="729"/>
      <c r="EB54" s="729"/>
      <c r="EC54" s="729"/>
      <c r="ED54" s="729"/>
      <c r="EE54" s="729"/>
      <c r="EF54" s="729"/>
      <c r="EG54" s="729"/>
      <c r="EH54" s="729"/>
      <c r="EI54" s="729"/>
      <c r="EJ54" s="729"/>
      <c r="EK54" s="729"/>
      <c r="EL54" s="729"/>
      <c r="EM54" s="729"/>
      <c r="EN54" s="729"/>
      <c r="EO54" s="729"/>
      <c r="EP54" s="729"/>
      <c r="EQ54" s="729"/>
      <c r="ER54" s="729"/>
      <c r="ES54" s="729"/>
      <c r="ET54" s="729"/>
      <c r="EU54" s="729"/>
      <c r="EV54" s="729"/>
      <c r="EW54" s="729"/>
      <c r="EX54" s="729"/>
      <c r="EY54" s="729"/>
      <c r="EZ54" s="729"/>
      <c r="FA54" s="729"/>
      <c r="FB54" s="729"/>
      <c r="FC54" s="729"/>
      <c r="FD54" s="729"/>
      <c r="FE54" s="729"/>
      <c r="FF54" s="729"/>
      <c r="FG54" s="729"/>
      <c r="FH54" s="729"/>
      <c r="FI54" s="729"/>
      <c r="FJ54" s="729"/>
      <c r="FK54" s="729"/>
      <c r="FL54" s="729"/>
      <c r="FM54" s="729"/>
      <c r="FN54" s="729"/>
      <c r="FO54" s="729"/>
      <c r="FP54" s="729"/>
      <c r="FQ54" s="729"/>
      <c r="FR54" s="729"/>
      <c r="FS54" s="729"/>
      <c r="FT54" s="729"/>
      <c r="FU54" s="729"/>
      <c r="FV54" s="729"/>
      <c r="FW54" s="729"/>
      <c r="FX54" s="729"/>
      <c r="FY54" s="729"/>
      <c r="FZ54" s="729"/>
      <c r="GA54" s="729"/>
      <c r="GB54" s="729"/>
      <c r="GC54" s="729"/>
      <c r="GD54" s="729"/>
      <c r="GE54" s="729"/>
      <c r="GF54" s="729"/>
      <c r="GG54" s="729"/>
      <c r="GH54" s="729"/>
      <c r="GI54" s="729"/>
      <c r="GJ54" s="729"/>
      <c r="GK54" s="729"/>
      <c r="GL54" s="729"/>
      <c r="GM54" s="729"/>
      <c r="GN54" s="729"/>
      <c r="GO54" s="729"/>
      <c r="GP54" s="729"/>
      <c r="GQ54" s="729"/>
      <c r="GR54" s="729"/>
      <c r="GS54" s="729"/>
      <c r="GT54" s="729"/>
      <c r="GU54" s="729"/>
      <c r="GV54" s="729"/>
      <c r="GW54" s="729"/>
      <c r="GX54" s="729"/>
      <c r="GY54" s="729"/>
      <c r="GZ54" s="729"/>
      <c r="HA54" s="729"/>
      <c r="HB54" s="729"/>
      <c r="HC54" s="729"/>
      <c r="HD54" s="729"/>
      <c r="HE54" s="729"/>
      <c r="HF54" s="729"/>
      <c r="HG54" s="729"/>
      <c r="HH54" s="729"/>
      <c r="HI54" s="729"/>
      <c r="HJ54" s="729"/>
      <c r="HK54" s="729"/>
      <c r="HL54" s="729"/>
      <c r="HM54" s="729"/>
      <c r="HN54" s="729"/>
      <c r="HO54" s="729"/>
      <c r="HP54" s="729"/>
      <c r="HQ54" s="729"/>
      <c r="HR54" s="729"/>
      <c r="HS54" s="729"/>
      <c r="HT54" s="729"/>
      <c r="HU54" s="729"/>
      <c r="HV54" s="729"/>
      <c r="HW54" s="729"/>
      <c r="HX54" s="729"/>
      <c r="HY54" s="729"/>
      <c r="HZ54" s="729"/>
      <c r="IA54" s="729"/>
      <c r="IB54" s="729"/>
      <c r="IC54" s="729"/>
      <c r="ID54" s="729"/>
      <c r="IE54" s="729"/>
      <c r="IF54" s="729"/>
      <c r="IG54" s="729"/>
      <c r="IH54" s="729"/>
      <c r="II54" s="729"/>
      <c r="IJ54" s="729"/>
      <c r="IK54" s="729"/>
      <c r="IL54" s="729"/>
      <c r="IM54" s="729"/>
      <c r="IN54" s="729"/>
      <c r="IO54" s="729"/>
      <c r="IP54" s="729"/>
      <c r="IQ54" s="729"/>
      <c r="IR54" s="729"/>
      <c r="IS54" s="729"/>
    </row>
    <row r="55" spans="1:253" s="729" customFormat="1">
      <c r="A55" s="762" t="s">
        <v>1656</v>
      </c>
      <c r="B55" s="763" t="s">
        <v>1707</v>
      </c>
      <c r="C55" s="764" t="s">
        <v>1708</v>
      </c>
      <c r="D55" s="765"/>
      <c r="E55" s="766"/>
      <c r="F55" s="767"/>
      <c r="G55" s="768"/>
      <c r="H55" s="768"/>
      <c r="I55" s="768"/>
      <c r="J55" s="768"/>
      <c r="K55" s="768"/>
      <c r="L55" s="768"/>
      <c r="M55" s="768"/>
      <c r="N55" s="768"/>
      <c r="O55" s="768"/>
      <c r="P55" s="768"/>
      <c r="Q55" s="768"/>
      <c r="R55" s="768"/>
      <c r="S55" s="768"/>
      <c r="T55" s="768"/>
      <c r="U55" s="768"/>
      <c r="V55" s="768"/>
      <c r="W55" s="768"/>
      <c r="X55" s="768"/>
      <c r="Y55" s="768"/>
      <c r="Z55" s="768"/>
      <c r="AA55" s="768"/>
      <c r="AB55" s="768"/>
      <c r="AC55" s="768"/>
      <c r="AD55" s="768"/>
      <c r="AE55" s="768"/>
      <c r="AF55" s="768"/>
      <c r="AG55" s="768"/>
      <c r="AH55" s="768"/>
      <c r="AI55" s="768"/>
      <c r="AJ55" s="768"/>
      <c r="AK55" s="768"/>
      <c r="AL55" s="768"/>
      <c r="AM55" s="768"/>
      <c r="AN55" s="768"/>
      <c r="AO55" s="768"/>
      <c r="AP55" s="768"/>
      <c r="AQ55" s="768"/>
      <c r="AR55" s="768"/>
      <c r="AS55" s="768"/>
      <c r="AT55" s="768"/>
      <c r="AU55" s="768"/>
      <c r="AV55" s="768"/>
      <c r="AW55" s="768"/>
      <c r="AX55" s="768"/>
      <c r="AY55" s="768"/>
      <c r="AZ55" s="768"/>
      <c r="BA55" s="768"/>
      <c r="BB55" s="768"/>
      <c r="BC55" s="768"/>
      <c r="BD55" s="768"/>
      <c r="BE55" s="768"/>
      <c r="BF55" s="768"/>
      <c r="BG55" s="768"/>
      <c r="BH55" s="768"/>
      <c r="BI55" s="768"/>
      <c r="BJ55" s="768"/>
      <c r="BK55" s="768"/>
      <c r="BL55" s="768"/>
      <c r="BM55" s="768"/>
      <c r="BN55" s="768"/>
      <c r="BO55" s="768"/>
      <c r="BP55" s="768"/>
      <c r="BQ55" s="768"/>
      <c r="BR55" s="768"/>
      <c r="BS55" s="768"/>
      <c r="BT55" s="768"/>
      <c r="BU55" s="768"/>
      <c r="BV55" s="768"/>
      <c r="BW55" s="768"/>
      <c r="BX55" s="768"/>
      <c r="BY55" s="768"/>
      <c r="BZ55" s="768"/>
      <c r="CA55" s="768"/>
      <c r="CB55" s="768"/>
      <c r="CC55" s="768"/>
      <c r="CD55" s="768"/>
      <c r="CE55" s="768"/>
      <c r="CF55" s="768"/>
      <c r="CG55" s="768"/>
      <c r="CH55" s="768"/>
      <c r="CI55" s="768"/>
      <c r="CJ55" s="768"/>
      <c r="CK55" s="768"/>
      <c r="CL55" s="768"/>
      <c r="CM55" s="768"/>
      <c r="CN55" s="768"/>
      <c r="CO55" s="768"/>
      <c r="CP55" s="768"/>
      <c r="CQ55" s="768"/>
      <c r="CR55" s="768"/>
      <c r="CS55" s="768"/>
      <c r="CT55" s="768"/>
      <c r="CU55" s="768"/>
      <c r="CV55" s="768"/>
      <c r="CW55" s="768"/>
      <c r="CX55" s="768"/>
      <c r="CY55" s="768"/>
      <c r="CZ55" s="768"/>
      <c r="DA55" s="768"/>
      <c r="DB55" s="768"/>
      <c r="DC55" s="768"/>
      <c r="DD55" s="768"/>
      <c r="DE55" s="768"/>
      <c r="DF55" s="768"/>
      <c r="DG55" s="768"/>
      <c r="DH55" s="768"/>
      <c r="DI55" s="768"/>
      <c r="DJ55" s="768"/>
      <c r="DK55" s="768"/>
      <c r="DL55" s="768"/>
      <c r="DM55" s="768"/>
      <c r="DN55" s="768"/>
      <c r="DO55" s="768"/>
      <c r="DP55" s="768"/>
      <c r="DQ55" s="768"/>
      <c r="DR55" s="768"/>
      <c r="DS55" s="768"/>
      <c r="DT55" s="768"/>
      <c r="DU55" s="768"/>
      <c r="DV55" s="768"/>
      <c r="DW55" s="768"/>
      <c r="DX55" s="768"/>
      <c r="DY55" s="768"/>
      <c r="DZ55" s="768"/>
      <c r="EA55" s="768"/>
      <c r="EB55" s="768"/>
      <c r="EC55" s="768"/>
      <c r="ED55" s="768"/>
      <c r="EE55" s="768"/>
      <c r="EF55" s="768"/>
      <c r="EG55" s="768"/>
      <c r="EH55" s="768"/>
      <c r="EI55" s="768"/>
      <c r="EJ55" s="768"/>
      <c r="EK55" s="768"/>
      <c r="EL55" s="768"/>
      <c r="EM55" s="768"/>
      <c r="EN55" s="768"/>
      <c r="EO55" s="768"/>
      <c r="EP55" s="768"/>
      <c r="EQ55" s="768"/>
      <c r="ER55" s="768"/>
      <c r="ES55" s="768"/>
      <c r="ET55" s="768"/>
      <c r="EU55" s="768"/>
      <c r="EV55" s="768"/>
      <c r="EW55" s="768"/>
      <c r="EX55" s="768"/>
      <c r="EY55" s="768"/>
      <c r="EZ55" s="768"/>
      <c r="FA55" s="768"/>
      <c r="FB55" s="768"/>
      <c r="FC55" s="768"/>
      <c r="FD55" s="768"/>
      <c r="FE55" s="768"/>
      <c r="FF55" s="768"/>
      <c r="FG55" s="768"/>
      <c r="FH55" s="768"/>
      <c r="FI55" s="768"/>
      <c r="FJ55" s="768"/>
      <c r="FK55" s="768"/>
      <c r="FL55" s="768"/>
      <c r="FM55" s="768"/>
      <c r="FN55" s="768"/>
      <c r="FO55" s="768"/>
      <c r="FP55" s="768"/>
      <c r="FQ55" s="768"/>
      <c r="FR55" s="768"/>
      <c r="FS55" s="768"/>
      <c r="FT55" s="768"/>
      <c r="FU55" s="768"/>
      <c r="FV55" s="768"/>
      <c r="FW55" s="768"/>
      <c r="FX55" s="768"/>
      <c r="FY55" s="768"/>
      <c r="FZ55" s="768"/>
      <c r="GA55" s="768"/>
      <c r="GB55" s="768"/>
      <c r="GC55" s="768"/>
      <c r="GD55" s="768"/>
      <c r="GE55" s="768"/>
      <c r="GF55" s="768"/>
      <c r="GG55" s="768"/>
      <c r="GH55" s="768"/>
      <c r="GI55" s="768"/>
      <c r="GJ55" s="768"/>
      <c r="GK55" s="768"/>
      <c r="GL55" s="768"/>
      <c r="GM55" s="768"/>
      <c r="GN55" s="768"/>
      <c r="GO55" s="768"/>
      <c r="GP55" s="768"/>
      <c r="GQ55" s="768"/>
      <c r="GR55" s="768"/>
      <c r="GS55" s="768"/>
      <c r="GT55" s="768"/>
      <c r="GU55" s="768"/>
      <c r="GV55" s="768"/>
      <c r="GW55" s="768"/>
      <c r="GX55" s="768"/>
      <c r="GY55" s="768"/>
      <c r="GZ55" s="768"/>
      <c r="HA55" s="768"/>
      <c r="HB55" s="768"/>
      <c r="HC55" s="768"/>
      <c r="HD55" s="768"/>
      <c r="HE55" s="768"/>
      <c r="HF55" s="768"/>
      <c r="HG55" s="768"/>
      <c r="HH55" s="768"/>
      <c r="HI55" s="768"/>
      <c r="HJ55" s="768"/>
      <c r="HK55" s="768"/>
      <c r="HL55" s="768"/>
      <c r="HM55" s="768"/>
      <c r="HN55" s="768"/>
      <c r="HO55" s="768"/>
      <c r="HP55" s="768"/>
      <c r="HQ55" s="768"/>
      <c r="HR55" s="768"/>
      <c r="HS55" s="768"/>
      <c r="HT55" s="768"/>
      <c r="HU55" s="768"/>
      <c r="HV55" s="768"/>
      <c r="HW55" s="768"/>
      <c r="HX55" s="768"/>
      <c r="HY55" s="768"/>
      <c r="HZ55" s="768"/>
      <c r="IA55" s="768"/>
      <c r="IB55" s="768"/>
      <c r="IC55" s="768"/>
      <c r="ID55" s="768"/>
      <c r="IE55" s="768"/>
      <c r="IF55" s="768"/>
      <c r="IG55" s="768"/>
      <c r="IH55" s="768"/>
      <c r="II55" s="768"/>
      <c r="IJ55" s="768"/>
      <c r="IK55" s="768"/>
      <c r="IL55" s="768"/>
      <c r="IM55" s="768"/>
    </row>
    <row r="56" spans="1:253" s="729" customFormat="1" ht="114.75">
      <c r="A56" s="762"/>
      <c r="B56" s="769" t="s">
        <v>1709</v>
      </c>
      <c r="C56" s="764"/>
      <c r="D56" s="765"/>
      <c r="E56" s="766"/>
      <c r="F56" s="767"/>
      <c r="G56" s="768"/>
      <c r="H56" s="768"/>
      <c r="I56" s="768"/>
      <c r="J56" s="768"/>
      <c r="K56" s="768"/>
      <c r="L56" s="768"/>
      <c r="M56" s="768"/>
      <c r="N56" s="768"/>
      <c r="O56" s="768"/>
      <c r="P56" s="768"/>
      <c r="Q56" s="768"/>
      <c r="R56" s="768"/>
      <c r="S56" s="768"/>
      <c r="T56" s="768"/>
      <c r="U56" s="768"/>
      <c r="V56" s="768"/>
      <c r="W56" s="768"/>
      <c r="X56" s="768"/>
      <c r="Y56" s="768"/>
      <c r="Z56" s="768"/>
      <c r="AA56" s="768"/>
      <c r="AB56" s="768"/>
      <c r="AC56" s="768"/>
      <c r="AD56" s="768"/>
      <c r="AE56" s="768"/>
      <c r="AF56" s="768"/>
      <c r="AG56" s="768"/>
      <c r="AH56" s="768"/>
      <c r="AI56" s="768"/>
      <c r="AJ56" s="768"/>
      <c r="AK56" s="768"/>
      <c r="AL56" s="768"/>
      <c r="AM56" s="768"/>
      <c r="AN56" s="768"/>
      <c r="AO56" s="768"/>
      <c r="AP56" s="768"/>
      <c r="AQ56" s="768"/>
      <c r="AR56" s="768"/>
      <c r="AS56" s="768"/>
      <c r="AT56" s="768"/>
      <c r="AU56" s="768"/>
      <c r="AV56" s="768"/>
      <c r="AW56" s="768"/>
      <c r="AX56" s="768"/>
      <c r="AY56" s="768"/>
      <c r="AZ56" s="768"/>
      <c r="BA56" s="768"/>
      <c r="BB56" s="768"/>
      <c r="BC56" s="768"/>
      <c r="BD56" s="768"/>
      <c r="BE56" s="768"/>
      <c r="BF56" s="768"/>
      <c r="BG56" s="768"/>
      <c r="BH56" s="768"/>
      <c r="BI56" s="768"/>
      <c r="BJ56" s="768"/>
      <c r="BK56" s="768"/>
      <c r="BL56" s="768"/>
      <c r="BM56" s="768"/>
      <c r="BN56" s="768"/>
      <c r="BO56" s="768"/>
      <c r="BP56" s="768"/>
      <c r="BQ56" s="768"/>
      <c r="BR56" s="768"/>
      <c r="BS56" s="768"/>
      <c r="BT56" s="768"/>
      <c r="BU56" s="768"/>
      <c r="BV56" s="768"/>
      <c r="BW56" s="768"/>
      <c r="BX56" s="768"/>
      <c r="BY56" s="768"/>
      <c r="BZ56" s="768"/>
      <c r="CA56" s="768"/>
      <c r="CB56" s="768"/>
      <c r="CC56" s="768"/>
      <c r="CD56" s="768"/>
      <c r="CE56" s="768"/>
      <c r="CF56" s="768"/>
      <c r="CG56" s="768"/>
      <c r="CH56" s="768"/>
      <c r="CI56" s="768"/>
      <c r="CJ56" s="768"/>
      <c r="CK56" s="768"/>
      <c r="CL56" s="768"/>
      <c r="CM56" s="768"/>
      <c r="CN56" s="768"/>
      <c r="CO56" s="768"/>
      <c r="CP56" s="768"/>
      <c r="CQ56" s="768"/>
      <c r="CR56" s="768"/>
      <c r="CS56" s="768"/>
      <c r="CT56" s="768"/>
      <c r="CU56" s="768"/>
      <c r="CV56" s="768"/>
      <c r="CW56" s="768"/>
      <c r="CX56" s="768"/>
      <c r="CY56" s="768"/>
      <c r="CZ56" s="768"/>
      <c r="DA56" s="768"/>
      <c r="DB56" s="768"/>
      <c r="DC56" s="768"/>
      <c r="DD56" s="768"/>
      <c r="DE56" s="768"/>
      <c r="DF56" s="768"/>
      <c r="DG56" s="768"/>
      <c r="DH56" s="768"/>
      <c r="DI56" s="768"/>
      <c r="DJ56" s="768"/>
      <c r="DK56" s="768"/>
      <c r="DL56" s="768"/>
      <c r="DM56" s="768"/>
      <c r="DN56" s="768"/>
      <c r="DO56" s="768"/>
      <c r="DP56" s="768"/>
      <c r="DQ56" s="768"/>
      <c r="DR56" s="768"/>
      <c r="DS56" s="768"/>
      <c r="DT56" s="768"/>
      <c r="DU56" s="768"/>
      <c r="DV56" s="768"/>
      <c r="DW56" s="768"/>
      <c r="DX56" s="768"/>
      <c r="DY56" s="768"/>
      <c r="DZ56" s="768"/>
      <c r="EA56" s="768"/>
      <c r="EB56" s="768"/>
      <c r="EC56" s="768"/>
      <c r="ED56" s="768"/>
      <c r="EE56" s="768"/>
      <c r="EF56" s="768"/>
      <c r="EG56" s="768"/>
      <c r="EH56" s="768"/>
      <c r="EI56" s="768"/>
      <c r="EJ56" s="768"/>
      <c r="EK56" s="768"/>
      <c r="EL56" s="768"/>
      <c r="EM56" s="768"/>
      <c r="EN56" s="768"/>
      <c r="EO56" s="768"/>
      <c r="EP56" s="768"/>
      <c r="EQ56" s="768"/>
      <c r="ER56" s="768"/>
      <c r="ES56" s="768"/>
      <c r="ET56" s="768"/>
      <c r="EU56" s="768"/>
      <c r="EV56" s="768"/>
      <c r="EW56" s="768"/>
      <c r="EX56" s="768"/>
      <c r="EY56" s="768"/>
      <c r="EZ56" s="768"/>
      <c r="FA56" s="768"/>
      <c r="FB56" s="768"/>
      <c r="FC56" s="768"/>
      <c r="FD56" s="768"/>
      <c r="FE56" s="768"/>
      <c r="FF56" s="768"/>
      <c r="FG56" s="768"/>
      <c r="FH56" s="768"/>
      <c r="FI56" s="768"/>
      <c r="FJ56" s="768"/>
      <c r="FK56" s="768"/>
      <c r="FL56" s="768"/>
      <c r="FM56" s="768"/>
      <c r="FN56" s="768"/>
      <c r="FO56" s="768"/>
      <c r="FP56" s="768"/>
      <c r="FQ56" s="768"/>
      <c r="FR56" s="768"/>
      <c r="FS56" s="768"/>
      <c r="FT56" s="768"/>
      <c r="FU56" s="768"/>
      <c r="FV56" s="768"/>
      <c r="FW56" s="768"/>
      <c r="FX56" s="768"/>
      <c r="FY56" s="768"/>
      <c r="FZ56" s="768"/>
      <c r="GA56" s="768"/>
      <c r="GB56" s="768"/>
      <c r="GC56" s="768"/>
      <c r="GD56" s="768"/>
      <c r="GE56" s="768"/>
      <c r="GF56" s="768"/>
      <c r="GG56" s="768"/>
      <c r="GH56" s="768"/>
      <c r="GI56" s="768"/>
      <c r="GJ56" s="768"/>
      <c r="GK56" s="768"/>
      <c r="GL56" s="768"/>
      <c r="GM56" s="768"/>
      <c r="GN56" s="768"/>
      <c r="GO56" s="768"/>
      <c r="GP56" s="768"/>
      <c r="GQ56" s="768"/>
      <c r="GR56" s="768"/>
      <c r="GS56" s="768"/>
      <c r="GT56" s="768"/>
      <c r="GU56" s="768"/>
      <c r="GV56" s="768"/>
      <c r="GW56" s="768"/>
      <c r="GX56" s="768"/>
      <c r="GY56" s="768"/>
      <c r="GZ56" s="768"/>
      <c r="HA56" s="768"/>
      <c r="HB56" s="768"/>
      <c r="HC56" s="768"/>
      <c r="HD56" s="768"/>
      <c r="HE56" s="768"/>
      <c r="HF56" s="768"/>
      <c r="HG56" s="768"/>
      <c r="HH56" s="768"/>
      <c r="HI56" s="768"/>
      <c r="HJ56" s="768"/>
      <c r="HK56" s="768"/>
      <c r="HL56" s="768"/>
      <c r="HM56" s="768"/>
      <c r="HN56" s="768"/>
      <c r="HO56" s="768"/>
      <c r="HP56" s="768"/>
      <c r="HQ56" s="768"/>
      <c r="HR56" s="768"/>
      <c r="HS56" s="768"/>
      <c r="HT56" s="768"/>
      <c r="HU56" s="768"/>
      <c r="HV56" s="768"/>
      <c r="HW56" s="768"/>
      <c r="HX56" s="768"/>
      <c r="HY56" s="768"/>
      <c r="HZ56" s="768"/>
      <c r="IA56" s="768"/>
      <c r="IB56" s="768"/>
      <c r="IC56" s="768"/>
      <c r="ID56" s="768"/>
      <c r="IE56" s="768"/>
      <c r="IF56" s="768"/>
      <c r="IG56" s="768"/>
      <c r="IH56" s="768"/>
      <c r="II56" s="768"/>
      <c r="IJ56" s="768"/>
      <c r="IK56" s="768"/>
      <c r="IL56" s="768"/>
      <c r="IM56" s="768"/>
    </row>
    <row r="57" spans="1:253" s="776" customFormat="1" ht="51">
      <c r="A57" s="770"/>
      <c r="B57" s="771" t="s">
        <v>1710</v>
      </c>
      <c r="C57" s="772"/>
      <c r="D57" s="773"/>
      <c r="E57" s="774"/>
      <c r="F57" s="775"/>
      <c r="M57" s="777"/>
    </row>
    <row r="58" spans="1:253" s="729" customFormat="1">
      <c r="A58" s="762"/>
      <c r="B58" s="769" t="s">
        <v>1711</v>
      </c>
      <c r="C58" s="764"/>
      <c r="D58" s="765"/>
      <c r="E58" s="766"/>
      <c r="F58" s="775"/>
      <c r="G58" s="768"/>
      <c r="H58" s="768"/>
      <c r="I58" s="768"/>
      <c r="J58" s="768"/>
      <c r="K58" s="768"/>
      <c r="L58" s="768"/>
      <c r="M58" s="768"/>
      <c r="N58" s="768"/>
      <c r="O58" s="768"/>
      <c r="P58" s="768"/>
      <c r="Q58" s="768"/>
      <c r="R58" s="768"/>
      <c r="S58" s="768"/>
      <c r="T58" s="768"/>
      <c r="U58" s="768"/>
      <c r="V58" s="768"/>
      <c r="W58" s="768"/>
      <c r="X58" s="768"/>
      <c r="Y58" s="768"/>
      <c r="Z58" s="768"/>
      <c r="AA58" s="768"/>
      <c r="AB58" s="768"/>
      <c r="AC58" s="768"/>
      <c r="AD58" s="768"/>
      <c r="AE58" s="768"/>
      <c r="AF58" s="768"/>
      <c r="AG58" s="768"/>
      <c r="AH58" s="768"/>
      <c r="AI58" s="768"/>
      <c r="AJ58" s="768"/>
      <c r="AK58" s="768"/>
      <c r="AL58" s="768"/>
      <c r="AM58" s="768"/>
      <c r="AN58" s="768"/>
      <c r="AO58" s="768"/>
      <c r="AP58" s="768"/>
      <c r="AQ58" s="768"/>
      <c r="AR58" s="768"/>
      <c r="AS58" s="768"/>
      <c r="AT58" s="768"/>
      <c r="AU58" s="768"/>
      <c r="AV58" s="768"/>
      <c r="AW58" s="768"/>
      <c r="AX58" s="768"/>
      <c r="AY58" s="768"/>
      <c r="AZ58" s="768"/>
      <c r="BA58" s="768"/>
      <c r="BB58" s="768"/>
      <c r="BC58" s="768"/>
      <c r="BD58" s="768"/>
      <c r="BE58" s="768"/>
      <c r="BF58" s="768"/>
      <c r="BG58" s="768"/>
      <c r="BH58" s="768"/>
      <c r="BI58" s="768"/>
      <c r="BJ58" s="768"/>
      <c r="BK58" s="768"/>
      <c r="BL58" s="768"/>
      <c r="BM58" s="768"/>
      <c r="BN58" s="768"/>
      <c r="BO58" s="768"/>
      <c r="BP58" s="768"/>
      <c r="BQ58" s="768"/>
      <c r="BR58" s="768"/>
      <c r="BS58" s="768"/>
      <c r="BT58" s="768"/>
      <c r="BU58" s="768"/>
      <c r="BV58" s="768"/>
      <c r="BW58" s="768"/>
      <c r="BX58" s="768"/>
      <c r="BY58" s="768"/>
      <c r="BZ58" s="768"/>
      <c r="CA58" s="768"/>
      <c r="CB58" s="768"/>
      <c r="CC58" s="768"/>
      <c r="CD58" s="768"/>
      <c r="CE58" s="768"/>
      <c r="CF58" s="768"/>
      <c r="CG58" s="768"/>
      <c r="CH58" s="768"/>
      <c r="CI58" s="768"/>
      <c r="CJ58" s="768"/>
      <c r="CK58" s="768"/>
      <c r="CL58" s="768"/>
      <c r="CM58" s="768"/>
      <c r="CN58" s="768"/>
      <c r="CO58" s="768"/>
      <c r="CP58" s="768"/>
      <c r="CQ58" s="768"/>
      <c r="CR58" s="768"/>
      <c r="CS58" s="768"/>
      <c r="CT58" s="768"/>
      <c r="CU58" s="768"/>
      <c r="CV58" s="768"/>
      <c r="CW58" s="768"/>
      <c r="CX58" s="768"/>
      <c r="CY58" s="768"/>
      <c r="CZ58" s="768"/>
      <c r="DA58" s="768"/>
      <c r="DB58" s="768"/>
      <c r="DC58" s="768"/>
      <c r="DD58" s="768"/>
      <c r="DE58" s="768"/>
      <c r="DF58" s="768"/>
      <c r="DG58" s="768"/>
      <c r="DH58" s="768"/>
      <c r="DI58" s="768"/>
      <c r="DJ58" s="768"/>
      <c r="DK58" s="768"/>
      <c r="DL58" s="768"/>
      <c r="DM58" s="768"/>
      <c r="DN58" s="768"/>
      <c r="DO58" s="768"/>
      <c r="DP58" s="768"/>
      <c r="DQ58" s="768"/>
      <c r="DR58" s="768"/>
      <c r="DS58" s="768"/>
      <c r="DT58" s="768"/>
      <c r="DU58" s="768"/>
      <c r="DV58" s="768"/>
      <c r="DW58" s="768"/>
      <c r="DX58" s="768"/>
      <c r="DY58" s="768"/>
      <c r="DZ58" s="768"/>
      <c r="EA58" s="768"/>
      <c r="EB58" s="768"/>
      <c r="EC58" s="768"/>
      <c r="ED58" s="768"/>
      <c r="EE58" s="768"/>
      <c r="EF58" s="768"/>
      <c r="EG58" s="768"/>
      <c r="EH58" s="768"/>
      <c r="EI58" s="768"/>
      <c r="EJ58" s="768"/>
      <c r="EK58" s="768"/>
      <c r="EL58" s="768"/>
      <c r="EM58" s="768"/>
      <c r="EN58" s="768"/>
      <c r="EO58" s="768"/>
      <c r="EP58" s="768"/>
      <c r="EQ58" s="768"/>
      <c r="ER58" s="768"/>
      <c r="ES58" s="768"/>
      <c r="ET58" s="768"/>
      <c r="EU58" s="768"/>
      <c r="EV58" s="768"/>
      <c r="EW58" s="768"/>
      <c r="EX58" s="768"/>
      <c r="EY58" s="768"/>
      <c r="EZ58" s="768"/>
      <c r="FA58" s="768"/>
      <c r="FB58" s="768"/>
      <c r="FC58" s="768"/>
      <c r="FD58" s="768"/>
      <c r="FE58" s="768"/>
      <c r="FF58" s="768"/>
      <c r="FG58" s="768"/>
      <c r="FH58" s="768"/>
      <c r="FI58" s="768"/>
      <c r="FJ58" s="768"/>
      <c r="FK58" s="768"/>
      <c r="FL58" s="768"/>
      <c r="FM58" s="768"/>
      <c r="FN58" s="768"/>
      <c r="FO58" s="768"/>
      <c r="FP58" s="768"/>
      <c r="FQ58" s="768"/>
      <c r="FR58" s="768"/>
      <c r="FS58" s="768"/>
      <c r="FT58" s="768"/>
      <c r="FU58" s="768"/>
      <c r="FV58" s="768"/>
      <c r="FW58" s="768"/>
      <c r="FX58" s="768"/>
      <c r="FY58" s="768"/>
      <c r="FZ58" s="768"/>
      <c r="GA58" s="768"/>
      <c r="GB58" s="768"/>
      <c r="GC58" s="768"/>
      <c r="GD58" s="768"/>
      <c r="GE58" s="768"/>
      <c r="GF58" s="768"/>
      <c r="GG58" s="768"/>
      <c r="GH58" s="768"/>
      <c r="GI58" s="768"/>
      <c r="GJ58" s="768"/>
      <c r="GK58" s="768"/>
      <c r="GL58" s="768"/>
      <c r="GM58" s="768"/>
      <c r="GN58" s="768"/>
      <c r="GO58" s="768"/>
      <c r="GP58" s="768"/>
      <c r="GQ58" s="768"/>
      <c r="GR58" s="768"/>
      <c r="GS58" s="768"/>
      <c r="GT58" s="768"/>
      <c r="GU58" s="768"/>
      <c r="GV58" s="768"/>
      <c r="GW58" s="768"/>
      <c r="GX58" s="768"/>
      <c r="GY58" s="768"/>
      <c r="GZ58" s="768"/>
      <c r="HA58" s="768"/>
      <c r="HB58" s="768"/>
      <c r="HC58" s="768"/>
      <c r="HD58" s="768"/>
      <c r="HE58" s="768"/>
      <c r="HF58" s="768"/>
      <c r="HG58" s="768"/>
      <c r="HH58" s="768"/>
      <c r="HI58" s="768"/>
      <c r="HJ58" s="768"/>
      <c r="HK58" s="768"/>
      <c r="HL58" s="768"/>
      <c r="HM58" s="768"/>
      <c r="HN58" s="768"/>
      <c r="HO58" s="768"/>
      <c r="HP58" s="768"/>
      <c r="HQ58" s="768"/>
      <c r="HR58" s="768"/>
      <c r="HS58" s="768"/>
      <c r="HT58" s="768"/>
      <c r="HU58" s="768"/>
      <c r="HV58" s="768"/>
      <c r="HW58" s="768"/>
      <c r="HX58" s="768"/>
      <c r="HY58" s="768"/>
      <c r="HZ58" s="768"/>
      <c r="IA58" s="768"/>
      <c r="IB58" s="768"/>
      <c r="IC58" s="768"/>
      <c r="ID58" s="768"/>
      <c r="IE58" s="768"/>
      <c r="IF58" s="768"/>
      <c r="IG58" s="768"/>
      <c r="IH58" s="768"/>
      <c r="II58" s="768"/>
      <c r="IJ58" s="768"/>
      <c r="IK58" s="768"/>
      <c r="IL58" s="768"/>
      <c r="IM58" s="768"/>
    </row>
    <row r="59" spans="1:253" s="729" customFormat="1" ht="25.5">
      <c r="A59" s="762"/>
      <c r="B59" s="763" t="s">
        <v>1712</v>
      </c>
      <c r="C59" s="764" t="s">
        <v>1708</v>
      </c>
      <c r="D59" s="765"/>
      <c r="E59" s="766"/>
      <c r="F59" s="767"/>
      <c r="G59" s="768"/>
      <c r="H59" s="768"/>
      <c r="I59" s="768"/>
      <c r="J59" s="768"/>
      <c r="K59" s="768"/>
      <c r="L59" s="768"/>
      <c r="M59" s="768"/>
      <c r="N59" s="768"/>
      <c r="O59" s="768"/>
      <c r="P59" s="768"/>
      <c r="Q59" s="768"/>
      <c r="R59" s="768"/>
      <c r="S59" s="768"/>
      <c r="T59" s="768"/>
      <c r="U59" s="768"/>
      <c r="V59" s="768"/>
      <c r="W59" s="768"/>
      <c r="X59" s="768"/>
      <c r="Y59" s="768"/>
      <c r="Z59" s="768"/>
      <c r="AA59" s="768"/>
      <c r="AB59" s="768"/>
      <c r="AC59" s="768"/>
      <c r="AD59" s="768"/>
      <c r="AE59" s="768"/>
      <c r="AF59" s="768"/>
      <c r="AG59" s="768"/>
      <c r="AH59" s="768"/>
      <c r="AI59" s="768"/>
      <c r="AJ59" s="768"/>
      <c r="AK59" s="768"/>
      <c r="AL59" s="768"/>
      <c r="AM59" s="768"/>
      <c r="AN59" s="768"/>
      <c r="AO59" s="768"/>
      <c r="AP59" s="768"/>
      <c r="AQ59" s="768"/>
      <c r="AR59" s="768"/>
      <c r="AS59" s="768"/>
      <c r="AT59" s="768"/>
      <c r="AU59" s="768"/>
      <c r="AV59" s="768"/>
      <c r="AW59" s="768"/>
      <c r="AX59" s="768"/>
      <c r="AY59" s="768"/>
      <c r="AZ59" s="768"/>
      <c r="BA59" s="768"/>
      <c r="BB59" s="768"/>
      <c r="BC59" s="768"/>
      <c r="BD59" s="768"/>
      <c r="BE59" s="768"/>
      <c r="BF59" s="768"/>
      <c r="BG59" s="768"/>
      <c r="BH59" s="768"/>
      <c r="BI59" s="768"/>
      <c r="BJ59" s="768"/>
      <c r="BK59" s="768"/>
      <c r="BL59" s="768"/>
      <c r="BM59" s="768"/>
      <c r="BN59" s="768"/>
      <c r="BO59" s="768"/>
      <c r="BP59" s="768"/>
      <c r="BQ59" s="768"/>
      <c r="BR59" s="768"/>
      <c r="BS59" s="768"/>
      <c r="BT59" s="768"/>
      <c r="BU59" s="768"/>
      <c r="BV59" s="768"/>
      <c r="BW59" s="768"/>
      <c r="BX59" s="768"/>
      <c r="BY59" s="768"/>
      <c r="BZ59" s="768"/>
      <c r="CA59" s="768"/>
      <c r="CB59" s="768"/>
      <c r="CC59" s="768"/>
      <c r="CD59" s="768"/>
      <c r="CE59" s="768"/>
      <c r="CF59" s="768"/>
      <c r="CG59" s="768"/>
      <c r="CH59" s="768"/>
      <c r="CI59" s="768"/>
      <c r="CJ59" s="768"/>
      <c r="CK59" s="768"/>
      <c r="CL59" s="768"/>
      <c r="CM59" s="768"/>
      <c r="CN59" s="768"/>
      <c r="CO59" s="768"/>
      <c r="CP59" s="768"/>
      <c r="CQ59" s="768"/>
      <c r="CR59" s="768"/>
      <c r="CS59" s="768"/>
      <c r="CT59" s="768"/>
      <c r="CU59" s="768"/>
      <c r="CV59" s="768"/>
      <c r="CW59" s="768"/>
      <c r="CX59" s="768"/>
      <c r="CY59" s="768"/>
      <c r="CZ59" s="768"/>
      <c r="DA59" s="768"/>
      <c r="DB59" s="768"/>
      <c r="DC59" s="768"/>
      <c r="DD59" s="768"/>
      <c r="DE59" s="768"/>
      <c r="DF59" s="768"/>
      <c r="DG59" s="768"/>
      <c r="DH59" s="768"/>
      <c r="DI59" s="768"/>
      <c r="DJ59" s="768"/>
      <c r="DK59" s="768"/>
      <c r="DL59" s="768"/>
      <c r="DM59" s="768"/>
      <c r="DN59" s="768"/>
      <c r="DO59" s="768"/>
      <c r="DP59" s="768"/>
      <c r="DQ59" s="768"/>
      <c r="DR59" s="768"/>
      <c r="DS59" s="768"/>
      <c r="DT59" s="768"/>
      <c r="DU59" s="768"/>
      <c r="DV59" s="768"/>
      <c r="DW59" s="768"/>
      <c r="DX59" s="768"/>
      <c r="DY59" s="768"/>
      <c r="DZ59" s="768"/>
      <c r="EA59" s="768"/>
      <c r="EB59" s="768"/>
      <c r="EC59" s="768"/>
      <c r="ED59" s="768"/>
      <c r="EE59" s="768"/>
      <c r="EF59" s="768"/>
      <c r="EG59" s="768"/>
      <c r="EH59" s="768"/>
      <c r="EI59" s="768"/>
      <c r="EJ59" s="768"/>
      <c r="EK59" s="768"/>
      <c r="EL59" s="768"/>
      <c r="EM59" s="768"/>
      <c r="EN59" s="768"/>
      <c r="EO59" s="768"/>
      <c r="EP59" s="768"/>
      <c r="EQ59" s="768"/>
      <c r="ER59" s="768"/>
      <c r="ES59" s="768"/>
      <c r="ET59" s="768"/>
      <c r="EU59" s="768"/>
      <c r="EV59" s="768"/>
      <c r="EW59" s="768"/>
      <c r="EX59" s="768"/>
      <c r="EY59" s="768"/>
      <c r="EZ59" s="768"/>
      <c r="FA59" s="768"/>
      <c r="FB59" s="768"/>
      <c r="FC59" s="768"/>
      <c r="FD59" s="768"/>
      <c r="FE59" s="768"/>
      <c r="FF59" s="768"/>
      <c r="FG59" s="768"/>
      <c r="FH59" s="768"/>
      <c r="FI59" s="768"/>
      <c r="FJ59" s="768"/>
      <c r="FK59" s="768"/>
      <c r="FL59" s="768"/>
      <c r="FM59" s="768"/>
      <c r="FN59" s="768"/>
      <c r="FO59" s="768"/>
      <c r="FP59" s="768"/>
      <c r="FQ59" s="768"/>
      <c r="FR59" s="768"/>
      <c r="FS59" s="768"/>
      <c r="FT59" s="768"/>
      <c r="FU59" s="768"/>
      <c r="FV59" s="768"/>
      <c r="FW59" s="768"/>
      <c r="FX59" s="768"/>
      <c r="FY59" s="768"/>
      <c r="FZ59" s="768"/>
      <c r="GA59" s="768"/>
      <c r="GB59" s="768"/>
      <c r="GC59" s="768"/>
      <c r="GD59" s="768"/>
      <c r="GE59" s="768"/>
      <c r="GF59" s="768"/>
      <c r="GG59" s="768"/>
      <c r="GH59" s="768"/>
      <c r="GI59" s="768"/>
      <c r="GJ59" s="768"/>
      <c r="GK59" s="768"/>
      <c r="GL59" s="768"/>
      <c r="GM59" s="768"/>
      <c r="GN59" s="768"/>
      <c r="GO59" s="768"/>
      <c r="GP59" s="768"/>
      <c r="GQ59" s="768"/>
      <c r="GR59" s="768"/>
      <c r="GS59" s="768"/>
      <c r="GT59" s="768"/>
      <c r="GU59" s="768"/>
      <c r="GV59" s="768"/>
      <c r="GW59" s="768"/>
      <c r="GX59" s="768"/>
      <c r="GY59" s="768"/>
      <c r="GZ59" s="768"/>
      <c r="HA59" s="768"/>
      <c r="HB59" s="768"/>
      <c r="HC59" s="768"/>
      <c r="HD59" s="768"/>
      <c r="HE59" s="768"/>
      <c r="HF59" s="768"/>
      <c r="HG59" s="768"/>
      <c r="HH59" s="768"/>
      <c r="HI59" s="768"/>
      <c r="HJ59" s="768"/>
      <c r="HK59" s="768"/>
      <c r="HL59" s="768"/>
      <c r="HM59" s="768"/>
      <c r="HN59" s="768"/>
      <c r="HO59" s="768"/>
      <c r="HP59" s="768"/>
      <c r="HQ59" s="768"/>
      <c r="HR59" s="768"/>
      <c r="HS59" s="768"/>
      <c r="HT59" s="768"/>
      <c r="HU59" s="768"/>
      <c r="HV59" s="768"/>
      <c r="HW59" s="768"/>
      <c r="HX59" s="768"/>
      <c r="HY59" s="768"/>
      <c r="HZ59" s="768"/>
      <c r="IA59" s="768"/>
      <c r="IB59" s="768"/>
      <c r="IC59" s="768"/>
      <c r="ID59" s="768"/>
      <c r="IE59" s="768"/>
      <c r="IF59" s="768"/>
      <c r="IG59" s="768"/>
      <c r="IH59" s="768"/>
      <c r="II59" s="768"/>
      <c r="IJ59" s="768"/>
      <c r="IK59" s="768"/>
      <c r="IL59" s="768"/>
      <c r="IM59" s="768"/>
    </row>
    <row r="60" spans="1:253" s="729" customFormat="1" ht="102">
      <c r="A60" s="762"/>
      <c r="B60" s="769" t="s">
        <v>1713</v>
      </c>
      <c r="C60" s="764"/>
      <c r="D60" s="765"/>
      <c r="E60" s="766"/>
      <c r="F60" s="775"/>
      <c r="G60" s="768"/>
      <c r="H60" s="768"/>
      <c r="I60" s="768"/>
      <c r="J60" s="768"/>
      <c r="K60" s="768"/>
      <c r="L60" s="768"/>
      <c r="M60" s="768"/>
      <c r="N60" s="768"/>
      <c r="O60" s="768"/>
      <c r="P60" s="768"/>
      <c r="Q60" s="768"/>
      <c r="R60" s="768"/>
      <c r="S60" s="768"/>
      <c r="T60" s="768"/>
      <c r="U60" s="768"/>
      <c r="V60" s="768"/>
      <c r="W60" s="768"/>
      <c r="X60" s="768"/>
      <c r="Y60" s="768"/>
      <c r="Z60" s="768"/>
      <c r="AA60" s="768"/>
      <c r="AB60" s="768"/>
      <c r="AC60" s="768"/>
      <c r="AD60" s="768"/>
      <c r="AE60" s="768"/>
      <c r="AF60" s="768"/>
      <c r="AG60" s="768"/>
      <c r="AH60" s="768"/>
      <c r="AI60" s="768"/>
      <c r="AJ60" s="768"/>
      <c r="AK60" s="768"/>
      <c r="AL60" s="768"/>
      <c r="AM60" s="768"/>
      <c r="AN60" s="768"/>
      <c r="AO60" s="768"/>
      <c r="AP60" s="768"/>
      <c r="AQ60" s="768"/>
      <c r="AR60" s="768"/>
      <c r="AS60" s="768"/>
      <c r="AT60" s="768"/>
      <c r="AU60" s="768"/>
      <c r="AV60" s="768"/>
      <c r="AW60" s="768"/>
      <c r="AX60" s="768"/>
      <c r="AY60" s="768"/>
      <c r="AZ60" s="768"/>
      <c r="BA60" s="768"/>
      <c r="BB60" s="768"/>
      <c r="BC60" s="768"/>
      <c r="BD60" s="768"/>
      <c r="BE60" s="768"/>
      <c r="BF60" s="768"/>
      <c r="BG60" s="768"/>
      <c r="BH60" s="768"/>
      <c r="BI60" s="768"/>
      <c r="BJ60" s="768"/>
      <c r="BK60" s="768"/>
      <c r="BL60" s="768"/>
      <c r="BM60" s="768"/>
      <c r="BN60" s="768"/>
      <c r="BO60" s="768"/>
      <c r="BP60" s="768"/>
      <c r="BQ60" s="768"/>
      <c r="BR60" s="768"/>
      <c r="BS60" s="768"/>
      <c r="BT60" s="768"/>
      <c r="BU60" s="768"/>
      <c r="BV60" s="768"/>
      <c r="BW60" s="768"/>
      <c r="BX60" s="768"/>
      <c r="BY60" s="768"/>
      <c r="BZ60" s="768"/>
      <c r="CA60" s="768"/>
      <c r="CB60" s="768"/>
      <c r="CC60" s="768"/>
      <c r="CD60" s="768"/>
      <c r="CE60" s="768"/>
      <c r="CF60" s="768"/>
      <c r="CG60" s="768"/>
      <c r="CH60" s="768"/>
      <c r="CI60" s="768"/>
      <c r="CJ60" s="768"/>
      <c r="CK60" s="768"/>
      <c r="CL60" s="768"/>
      <c r="CM60" s="768"/>
      <c r="CN60" s="768"/>
      <c r="CO60" s="768"/>
      <c r="CP60" s="768"/>
      <c r="CQ60" s="768"/>
      <c r="CR60" s="768"/>
      <c r="CS60" s="768"/>
      <c r="CT60" s="768"/>
      <c r="CU60" s="768"/>
      <c r="CV60" s="768"/>
      <c r="CW60" s="768"/>
      <c r="CX60" s="768"/>
      <c r="CY60" s="768"/>
      <c r="CZ60" s="768"/>
      <c r="DA60" s="768"/>
      <c r="DB60" s="768"/>
      <c r="DC60" s="768"/>
      <c r="DD60" s="768"/>
      <c r="DE60" s="768"/>
      <c r="DF60" s="768"/>
      <c r="DG60" s="768"/>
      <c r="DH60" s="768"/>
      <c r="DI60" s="768"/>
      <c r="DJ60" s="768"/>
      <c r="DK60" s="768"/>
      <c r="DL60" s="768"/>
      <c r="DM60" s="768"/>
      <c r="DN60" s="768"/>
      <c r="DO60" s="768"/>
      <c r="DP60" s="768"/>
      <c r="DQ60" s="768"/>
      <c r="DR60" s="768"/>
      <c r="DS60" s="768"/>
      <c r="DT60" s="768"/>
      <c r="DU60" s="768"/>
      <c r="DV60" s="768"/>
      <c r="DW60" s="768"/>
      <c r="DX60" s="768"/>
      <c r="DY60" s="768"/>
      <c r="DZ60" s="768"/>
      <c r="EA60" s="768"/>
      <c r="EB60" s="768"/>
      <c r="EC60" s="768"/>
      <c r="ED60" s="768"/>
      <c r="EE60" s="768"/>
      <c r="EF60" s="768"/>
      <c r="EG60" s="768"/>
      <c r="EH60" s="768"/>
      <c r="EI60" s="768"/>
      <c r="EJ60" s="768"/>
      <c r="EK60" s="768"/>
      <c r="EL60" s="768"/>
      <c r="EM60" s="768"/>
      <c r="EN60" s="768"/>
      <c r="EO60" s="768"/>
      <c r="EP60" s="768"/>
      <c r="EQ60" s="768"/>
      <c r="ER60" s="768"/>
      <c r="ES60" s="768"/>
      <c r="ET60" s="768"/>
      <c r="EU60" s="768"/>
      <c r="EV60" s="768"/>
      <c r="EW60" s="768"/>
      <c r="EX60" s="768"/>
      <c r="EY60" s="768"/>
      <c r="EZ60" s="768"/>
      <c r="FA60" s="768"/>
      <c r="FB60" s="768"/>
      <c r="FC60" s="768"/>
      <c r="FD60" s="768"/>
      <c r="FE60" s="768"/>
      <c r="FF60" s="768"/>
      <c r="FG60" s="768"/>
      <c r="FH60" s="768"/>
      <c r="FI60" s="768"/>
      <c r="FJ60" s="768"/>
      <c r="FK60" s="768"/>
      <c r="FL60" s="768"/>
      <c r="FM60" s="768"/>
      <c r="FN60" s="768"/>
      <c r="FO60" s="768"/>
      <c r="FP60" s="768"/>
      <c r="FQ60" s="768"/>
      <c r="FR60" s="768"/>
      <c r="FS60" s="768"/>
      <c r="FT60" s="768"/>
      <c r="FU60" s="768"/>
      <c r="FV60" s="768"/>
      <c r="FW60" s="768"/>
      <c r="FX60" s="768"/>
      <c r="FY60" s="768"/>
      <c r="FZ60" s="768"/>
      <c r="GA60" s="768"/>
      <c r="GB60" s="768"/>
      <c r="GC60" s="768"/>
      <c r="GD60" s="768"/>
      <c r="GE60" s="768"/>
      <c r="GF60" s="768"/>
      <c r="GG60" s="768"/>
      <c r="GH60" s="768"/>
      <c r="GI60" s="768"/>
      <c r="GJ60" s="768"/>
      <c r="GK60" s="768"/>
      <c r="GL60" s="768"/>
      <c r="GM60" s="768"/>
      <c r="GN60" s="768"/>
      <c r="GO60" s="768"/>
      <c r="GP60" s="768"/>
      <c r="GQ60" s="768"/>
      <c r="GR60" s="768"/>
      <c r="GS60" s="768"/>
      <c r="GT60" s="768"/>
      <c r="GU60" s="768"/>
      <c r="GV60" s="768"/>
      <c r="GW60" s="768"/>
      <c r="GX60" s="768"/>
      <c r="GY60" s="768"/>
      <c r="GZ60" s="768"/>
      <c r="HA60" s="768"/>
      <c r="HB60" s="768"/>
      <c r="HC60" s="768"/>
      <c r="HD60" s="768"/>
      <c r="HE60" s="768"/>
      <c r="HF60" s="768"/>
      <c r="HG60" s="768"/>
      <c r="HH60" s="768"/>
      <c r="HI60" s="768"/>
      <c r="HJ60" s="768"/>
      <c r="HK60" s="768"/>
      <c r="HL60" s="768"/>
      <c r="HM60" s="768"/>
      <c r="HN60" s="768"/>
      <c r="HO60" s="768"/>
      <c r="HP60" s="768"/>
      <c r="HQ60" s="768"/>
      <c r="HR60" s="768"/>
      <c r="HS60" s="768"/>
      <c r="HT60" s="768"/>
      <c r="HU60" s="768"/>
      <c r="HV60" s="768"/>
      <c r="HW60" s="768"/>
      <c r="HX60" s="768"/>
      <c r="HY60" s="768"/>
      <c r="HZ60" s="768"/>
      <c r="IA60" s="768"/>
      <c r="IB60" s="768"/>
      <c r="IC60" s="768"/>
      <c r="ID60" s="768"/>
      <c r="IE60" s="768"/>
      <c r="IF60" s="768"/>
      <c r="IG60" s="768"/>
      <c r="IH60" s="768"/>
      <c r="II60" s="768"/>
      <c r="IJ60" s="768"/>
      <c r="IK60" s="768"/>
      <c r="IL60" s="768"/>
      <c r="IM60" s="768"/>
    </row>
    <row r="61" spans="1:253" s="729" customFormat="1">
      <c r="A61" s="762"/>
      <c r="B61" s="769" t="s">
        <v>1714</v>
      </c>
      <c r="C61" s="764"/>
      <c r="D61" s="765"/>
      <c r="E61" s="766"/>
      <c r="F61" s="775"/>
      <c r="G61" s="768"/>
      <c r="H61" s="768"/>
      <c r="I61" s="768"/>
      <c r="J61" s="768"/>
      <c r="K61" s="768"/>
      <c r="L61" s="768"/>
      <c r="M61" s="768"/>
      <c r="N61" s="768"/>
      <c r="O61" s="768"/>
      <c r="P61" s="768"/>
      <c r="Q61" s="768"/>
      <c r="R61" s="768"/>
      <c r="S61" s="768"/>
      <c r="T61" s="768"/>
      <c r="U61" s="768"/>
      <c r="V61" s="768"/>
      <c r="W61" s="768"/>
      <c r="X61" s="768"/>
      <c r="Y61" s="768"/>
      <c r="Z61" s="768"/>
      <c r="AA61" s="768"/>
      <c r="AB61" s="768"/>
      <c r="AC61" s="768"/>
      <c r="AD61" s="768"/>
      <c r="AE61" s="768"/>
      <c r="AF61" s="768"/>
      <c r="AG61" s="768"/>
      <c r="AH61" s="768"/>
      <c r="AI61" s="768"/>
      <c r="AJ61" s="768"/>
      <c r="AK61" s="768"/>
      <c r="AL61" s="768"/>
      <c r="AM61" s="768"/>
      <c r="AN61" s="768"/>
      <c r="AO61" s="768"/>
      <c r="AP61" s="768"/>
      <c r="AQ61" s="768"/>
      <c r="AR61" s="768"/>
      <c r="AS61" s="768"/>
      <c r="AT61" s="768"/>
      <c r="AU61" s="768"/>
      <c r="AV61" s="768"/>
      <c r="AW61" s="768"/>
      <c r="AX61" s="768"/>
      <c r="AY61" s="768"/>
      <c r="AZ61" s="768"/>
      <c r="BA61" s="768"/>
      <c r="BB61" s="768"/>
      <c r="BC61" s="768"/>
      <c r="BD61" s="768"/>
      <c r="BE61" s="768"/>
      <c r="BF61" s="768"/>
      <c r="BG61" s="768"/>
      <c r="BH61" s="768"/>
      <c r="BI61" s="768"/>
      <c r="BJ61" s="768"/>
      <c r="BK61" s="768"/>
      <c r="BL61" s="768"/>
      <c r="BM61" s="768"/>
      <c r="BN61" s="768"/>
      <c r="BO61" s="768"/>
      <c r="BP61" s="768"/>
      <c r="BQ61" s="768"/>
      <c r="BR61" s="768"/>
      <c r="BS61" s="768"/>
      <c r="BT61" s="768"/>
      <c r="BU61" s="768"/>
      <c r="BV61" s="768"/>
      <c r="BW61" s="768"/>
      <c r="BX61" s="768"/>
      <c r="BY61" s="768"/>
      <c r="BZ61" s="768"/>
      <c r="CA61" s="768"/>
      <c r="CB61" s="768"/>
      <c r="CC61" s="768"/>
      <c r="CD61" s="768"/>
      <c r="CE61" s="768"/>
      <c r="CF61" s="768"/>
      <c r="CG61" s="768"/>
      <c r="CH61" s="768"/>
      <c r="CI61" s="768"/>
      <c r="CJ61" s="768"/>
      <c r="CK61" s="768"/>
      <c r="CL61" s="768"/>
      <c r="CM61" s="768"/>
      <c r="CN61" s="768"/>
      <c r="CO61" s="768"/>
      <c r="CP61" s="768"/>
      <c r="CQ61" s="768"/>
      <c r="CR61" s="768"/>
      <c r="CS61" s="768"/>
      <c r="CT61" s="768"/>
      <c r="CU61" s="768"/>
      <c r="CV61" s="768"/>
      <c r="CW61" s="768"/>
      <c r="CX61" s="768"/>
      <c r="CY61" s="768"/>
      <c r="CZ61" s="768"/>
      <c r="DA61" s="768"/>
      <c r="DB61" s="768"/>
      <c r="DC61" s="768"/>
      <c r="DD61" s="768"/>
      <c r="DE61" s="768"/>
      <c r="DF61" s="768"/>
      <c r="DG61" s="768"/>
      <c r="DH61" s="768"/>
      <c r="DI61" s="768"/>
      <c r="DJ61" s="768"/>
      <c r="DK61" s="768"/>
      <c r="DL61" s="768"/>
      <c r="DM61" s="768"/>
      <c r="DN61" s="768"/>
      <c r="DO61" s="768"/>
      <c r="DP61" s="768"/>
      <c r="DQ61" s="768"/>
      <c r="DR61" s="768"/>
      <c r="DS61" s="768"/>
      <c r="DT61" s="768"/>
      <c r="DU61" s="768"/>
      <c r="DV61" s="768"/>
      <c r="DW61" s="768"/>
      <c r="DX61" s="768"/>
      <c r="DY61" s="768"/>
      <c r="DZ61" s="768"/>
      <c r="EA61" s="768"/>
      <c r="EB61" s="768"/>
      <c r="EC61" s="768"/>
      <c r="ED61" s="768"/>
      <c r="EE61" s="768"/>
      <c r="EF61" s="768"/>
      <c r="EG61" s="768"/>
      <c r="EH61" s="768"/>
      <c r="EI61" s="768"/>
      <c r="EJ61" s="768"/>
      <c r="EK61" s="768"/>
      <c r="EL61" s="768"/>
      <c r="EM61" s="768"/>
      <c r="EN61" s="768"/>
      <c r="EO61" s="768"/>
      <c r="EP61" s="768"/>
      <c r="EQ61" s="768"/>
      <c r="ER61" s="768"/>
      <c r="ES61" s="768"/>
      <c r="ET61" s="768"/>
      <c r="EU61" s="768"/>
      <c r="EV61" s="768"/>
      <c r="EW61" s="768"/>
      <c r="EX61" s="768"/>
      <c r="EY61" s="768"/>
      <c r="EZ61" s="768"/>
      <c r="FA61" s="768"/>
      <c r="FB61" s="768"/>
      <c r="FC61" s="768"/>
      <c r="FD61" s="768"/>
      <c r="FE61" s="768"/>
      <c r="FF61" s="768"/>
      <c r="FG61" s="768"/>
      <c r="FH61" s="768"/>
      <c r="FI61" s="768"/>
      <c r="FJ61" s="768"/>
      <c r="FK61" s="768"/>
      <c r="FL61" s="768"/>
      <c r="FM61" s="768"/>
      <c r="FN61" s="768"/>
      <c r="FO61" s="768"/>
      <c r="FP61" s="768"/>
      <c r="FQ61" s="768"/>
      <c r="FR61" s="768"/>
      <c r="FS61" s="768"/>
      <c r="FT61" s="768"/>
      <c r="FU61" s="768"/>
      <c r="FV61" s="768"/>
      <c r="FW61" s="768"/>
      <c r="FX61" s="768"/>
      <c r="FY61" s="768"/>
      <c r="FZ61" s="768"/>
      <c r="GA61" s="768"/>
      <c r="GB61" s="768"/>
      <c r="GC61" s="768"/>
      <c r="GD61" s="768"/>
      <c r="GE61" s="768"/>
      <c r="GF61" s="768"/>
      <c r="GG61" s="768"/>
      <c r="GH61" s="768"/>
      <c r="GI61" s="768"/>
      <c r="GJ61" s="768"/>
      <c r="GK61" s="768"/>
      <c r="GL61" s="768"/>
      <c r="GM61" s="768"/>
      <c r="GN61" s="768"/>
      <c r="GO61" s="768"/>
      <c r="GP61" s="768"/>
      <c r="GQ61" s="768"/>
      <c r="GR61" s="768"/>
      <c r="GS61" s="768"/>
      <c r="GT61" s="768"/>
      <c r="GU61" s="768"/>
      <c r="GV61" s="768"/>
      <c r="GW61" s="768"/>
      <c r="GX61" s="768"/>
      <c r="GY61" s="768"/>
      <c r="GZ61" s="768"/>
      <c r="HA61" s="768"/>
      <c r="HB61" s="768"/>
      <c r="HC61" s="768"/>
      <c r="HD61" s="768"/>
      <c r="HE61" s="768"/>
      <c r="HF61" s="768"/>
      <c r="HG61" s="768"/>
      <c r="HH61" s="768"/>
      <c r="HI61" s="768"/>
      <c r="HJ61" s="768"/>
      <c r="HK61" s="768"/>
      <c r="HL61" s="768"/>
      <c r="HM61" s="768"/>
      <c r="HN61" s="768"/>
      <c r="HO61" s="768"/>
      <c r="HP61" s="768"/>
      <c r="HQ61" s="768"/>
      <c r="HR61" s="768"/>
      <c r="HS61" s="768"/>
      <c r="HT61" s="768"/>
      <c r="HU61" s="768"/>
      <c r="HV61" s="768"/>
      <c r="HW61" s="768"/>
      <c r="HX61" s="768"/>
      <c r="HY61" s="768"/>
      <c r="HZ61" s="768"/>
      <c r="IA61" s="768"/>
      <c r="IB61" s="768"/>
      <c r="IC61" s="768"/>
      <c r="ID61" s="768"/>
      <c r="IE61" s="768"/>
      <c r="IF61" s="768"/>
      <c r="IG61" s="768"/>
      <c r="IH61" s="768"/>
      <c r="II61" s="768"/>
      <c r="IJ61" s="768"/>
      <c r="IK61" s="768"/>
      <c r="IL61" s="768"/>
      <c r="IM61" s="768"/>
    </row>
    <row r="62" spans="1:253" s="729" customFormat="1" ht="16.5">
      <c r="A62" s="762"/>
      <c r="B62" s="778"/>
      <c r="C62" s="764" t="s">
        <v>739</v>
      </c>
      <c r="D62" s="765">
        <v>1</v>
      </c>
      <c r="E62" s="766"/>
      <c r="F62" s="775">
        <f t="shared" ref="F62" si="0">ROUND(D62*E62,2)</f>
        <v>0</v>
      </c>
      <c r="G62" s="768"/>
      <c r="H62" s="768"/>
      <c r="I62" s="768"/>
      <c r="J62" s="768"/>
      <c r="K62" s="768"/>
      <c r="L62" s="768"/>
      <c r="M62" s="768"/>
      <c r="N62" s="768"/>
      <c r="O62" s="768"/>
      <c r="P62" s="768"/>
      <c r="Q62" s="768"/>
      <c r="R62" s="768"/>
      <c r="S62" s="768"/>
      <c r="T62" s="768"/>
      <c r="U62" s="768"/>
      <c r="V62" s="768"/>
      <c r="W62" s="768"/>
      <c r="X62" s="768"/>
      <c r="Y62" s="768"/>
      <c r="Z62" s="768"/>
      <c r="AA62" s="768"/>
      <c r="AB62" s="768"/>
      <c r="AC62" s="768"/>
      <c r="AD62" s="768"/>
      <c r="AE62" s="768"/>
      <c r="AF62" s="768"/>
      <c r="AG62" s="768"/>
      <c r="AH62" s="768"/>
      <c r="AI62" s="768"/>
      <c r="AJ62" s="768"/>
      <c r="AK62" s="768"/>
      <c r="AL62" s="768"/>
      <c r="AM62" s="768"/>
      <c r="AN62" s="768"/>
      <c r="AO62" s="768"/>
      <c r="AP62" s="768"/>
      <c r="AQ62" s="768"/>
      <c r="AR62" s="768"/>
      <c r="AS62" s="768"/>
      <c r="AT62" s="768"/>
      <c r="AU62" s="768"/>
      <c r="AV62" s="768"/>
      <c r="AW62" s="768"/>
      <c r="AX62" s="768"/>
      <c r="AY62" s="768"/>
      <c r="AZ62" s="768"/>
      <c r="BA62" s="768"/>
      <c r="BB62" s="768"/>
      <c r="BC62" s="768"/>
      <c r="BD62" s="768"/>
      <c r="BE62" s="768"/>
      <c r="BF62" s="768"/>
      <c r="BG62" s="768"/>
      <c r="BH62" s="768"/>
      <c r="BI62" s="768"/>
      <c r="BJ62" s="768"/>
      <c r="BK62" s="768"/>
      <c r="BL62" s="768"/>
      <c r="BM62" s="768"/>
      <c r="BN62" s="768"/>
      <c r="BO62" s="768"/>
      <c r="BP62" s="768"/>
      <c r="BQ62" s="768"/>
      <c r="BR62" s="768"/>
      <c r="BS62" s="768"/>
      <c r="BT62" s="768"/>
      <c r="BU62" s="768"/>
      <c r="BV62" s="768"/>
      <c r="BW62" s="768"/>
      <c r="BX62" s="768"/>
      <c r="BY62" s="768"/>
      <c r="BZ62" s="768"/>
      <c r="CA62" s="768"/>
      <c r="CB62" s="768"/>
      <c r="CC62" s="768"/>
      <c r="CD62" s="768"/>
      <c r="CE62" s="768"/>
      <c r="CF62" s="768"/>
      <c r="CG62" s="768"/>
      <c r="CH62" s="768"/>
      <c r="CI62" s="768"/>
      <c r="CJ62" s="768"/>
      <c r="CK62" s="768"/>
      <c r="CL62" s="768"/>
      <c r="CM62" s="768"/>
      <c r="CN62" s="768"/>
      <c r="CO62" s="768"/>
      <c r="CP62" s="768"/>
      <c r="CQ62" s="768"/>
      <c r="CR62" s="768"/>
      <c r="CS62" s="768"/>
      <c r="CT62" s="768"/>
      <c r="CU62" s="768"/>
      <c r="CV62" s="768"/>
      <c r="CW62" s="768"/>
      <c r="CX62" s="768"/>
      <c r="CY62" s="768"/>
      <c r="CZ62" s="768"/>
      <c r="DA62" s="768"/>
      <c r="DB62" s="768"/>
      <c r="DC62" s="768"/>
      <c r="DD62" s="768"/>
      <c r="DE62" s="768"/>
      <c r="DF62" s="768"/>
      <c r="DG62" s="768"/>
      <c r="DH62" s="768"/>
      <c r="DI62" s="768"/>
      <c r="DJ62" s="768"/>
      <c r="DK62" s="768"/>
      <c r="DL62" s="768"/>
      <c r="DM62" s="768"/>
      <c r="DN62" s="768"/>
      <c r="DO62" s="768"/>
      <c r="DP62" s="768"/>
      <c r="DQ62" s="768"/>
      <c r="DR62" s="768"/>
      <c r="DS62" s="768"/>
      <c r="DT62" s="768"/>
      <c r="DU62" s="768"/>
      <c r="DV62" s="768"/>
      <c r="DW62" s="768"/>
      <c r="DX62" s="768"/>
      <c r="DY62" s="768"/>
      <c r="DZ62" s="768"/>
      <c r="EA62" s="768"/>
      <c r="EB62" s="768"/>
      <c r="EC62" s="768"/>
      <c r="ED62" s="768"/>
      <c r="EE62" s="768"/>
      <c r="EF62" s="768"/>
      <c r="EG62" s="768"/>
      <c r="EH62" s="768"/>
      <c r="EI62" s="768"/>
      <c r="EJ62" s="768"/>
      <c r="EK62" s="768"/>
      <c r="EL62" s="768"/>
      <c r="EM62" s="768"/>
      <c r="EN62" s="768"/>
      <c r="EO62" s="768"/>
      <c r="EP62" s="768"/>
      <c r="EQ62" s="768"/>
      <c r="ER62" s="768"/>
      <c r="ES62" s="768"/>
      <c r="ET62" s="768"/>
      <c r="EU62" s="768"/>
      <c r="EV62" s="768"/>
      <c r="EW62" s="768"/>
      <c r="EX62" s="768"/>
      <c r="EY62" s="768"/>
      <c r="EZ62" s="768"/>
      <c r="FA62" s="768"/>
      <c r="FB62" s="768"/>
      <c r="FC62" s="768"/>
      <c r="FD62" s="768"/>
      <c r="FE62" s="768"/>
      <c r="FF62" s="768"/>
      <c r="FG62" s="768"/>
      <c r="FH62" s="768"/>
      <c r="FI62" s="768"/>
      <c r="FJ62" s="768"/>
      <c r="FK62" s="768"/>
      <c r="FL62" s="768"/>
      <c r="FM62" s="768"/>
      <c r="FN62" s="768"/>
      <c r="FO62" s="768"/>
      <c r="FP62" s="768"/>
      <c r="FQ62" s="768"/>
      <c r="FR62" s="768"/>
      <c r="FS62" s="768"/>
      <c r="FT62" s="768"/>
      <c r="FU62" s="768"/>
      <c r="FV62" s="768"/>
      <c r="FW62" s="768"/>
      <c r="FX62" s="768"/>
      <c r="FY62" s="768"/>
      <c r="FZ62" s="768"/>
      <c r="GA62" s="768"/>
      <c r="GB62" s="768"/>
      <c r="GC62" s="768"/>
      <c r="GD62" s="768"/>
      <c r="GE62" s="768"/>
      <c r="GF62" s="768"/>
      <c r="GG62" s="768"/>
      <c r="GH62" s="768"/>
      <c r="GI62" s="768"/>
      <c r="GJ62" s="768"/>
      <c r="GK62" s="768"/>
      <c r="GL62" s="768"/>
      <c r="GM62" s="768"/>
      <c r="GN62" s="768"/>
      <c r="GO62" s="768"/>
      <c r="GP62" s="768"/>
      <c r="GQ62" s="768"/>
      <c r="GR62" s="768"/>
      <c r="GS62" s="768"/>
      <c r="GT62" s="768"/>
      <c r="GU62" s="768"/>
      <c r="GV62" s="768"/>
      <c r="GW62" s="768"/>
      <c r="GX62" s="768"/>
      <c r="GY62" s="768"/>
      <c r="GZ62" s="768"/>
      <c r="HA62" s="768"/>
      <c r="HB62" s="768"/>
      <c r="HC62" s="768"/>
      <c r="HD62" s="768"/>
      <c r="HE62" s="768"/>
      <c r="HF62" s="768"/>
      <c r="HG62" s="768"/>
      <c r="HH62" s="768"/>
      <c r="HI62" s="768"/>
      <c r="HJ62" s="768"/>
      <c r="HK62" s="768"/>
      <c r="HL62" s="768"/>
      <c r="HM62" s="768"/>
      <c r="HN62" s="768"/>
      <c r="HO62" s="768"/>
      <c r="HP62" s="768"/>
      <c r="HQ62" s="768"/>
      <c r="HR62" s="768"/>
      <c r="HS62" s="768"/>
      <c r="HT62" s="768"/>
      <c r="HU62" s="768"/>
      <c r="HV62" s="768"/>
      <c r="HW62" s="768"/>
      <c r="HX62" s="768"/>
      <c r="HY62" s="768"/>
      <c r="HZ62" s="768"/>
      <c r="IA62" s="768"/>
      <c r="IB62" s="768"/>
      <c r="IC62" s="768"/>
      <c r="ID62" s="768"/>
      <c r="IE62" s="768"/>
      <c r="IF62" s="768"/>
      <c r="IG62" s="768"/>
      <c r="IH62" s="768"/>
      <c r="II62" s="768"/>
      <c r="IJ62" s="768"/>
      <c r="IK62" s="768"/>
      <c r="IL62" s="768"/>
      <c r="IM62" s="768"/>
    </row>
    <row r="63" spans="1:253" s="784" customFormat="1">
      <c r="A63" s="723"/>
      <c r="B63" s="779"/>
      <c r="C63" s="780"/>
      <c r="D63" s="781"/>
      <c r="E63" s="782"/>
      <c r="F63" s="783"/>
      <c r="G63" s="729"/>
      <c r="H63" s="729"/>
      <c r="I63" s="729"/>
      <c r="J63" s="729"/>
      <c r="K63" s="729"/>
      <c r="L63" s="729"/>
      <c r="M63" s="729"/>
      <c r="N63" s="729"/>
      <c r="O63" s="729"/>
      <c r="P63" s="729"/>
      <c r="Q63" s="729"/>
      <c r="R63" s="729"/>
      <c r="S63" s="729"/>
      <c r="T63" s="729"/>
      <c r="U63" s="729"/>
      <c r="V63" s="729"/>
      <c r="W63" s="729"/>
      <c r="X63" s="729"/>
      <c r="Y63" s="729"/>
      <c r="Z63" s="729"/>
      <c r="AA63" s="729"/>
      <c r="AB63" s="729"/>
      <c r="AC63" s="729"/>
      <c r="AD63" s="729"/>
      <c r="AE63" s="729"/>
      <c r="AF63" s="729"/>
      <c r="AG63" s="729"/>
      <c r="AH63" s="729"/>
      <c r="AI63" s="729"/>
      <c r="AJ63" s="729"/>
      <c r="AK63" s="729"/>
      <c r="AL63" s="729"/>
      <c r="AM63" s="729"/>
      <c r="AN63" s="729"/>
      <c r="AO63" s="729"/>
      <c r="AP63" s="729"/>
      <c r="AQ63" s="729"/>
      <c r="AR63" s="729"/>
      <c r="AS63" s="729"/>
      <c r="AT63" s="729"/>
      <c r="AU63" s="729"/>
      <c r="AV63" s="729"/>
      <c r="AW63" s="729"/>
      <c r="AX63" s="729"/>
      <c r="AY63" s="729"/>
      <c r="AZ63" s="729"/>
      <c r="BA63" s="729"/>
      <c r="BB63" s="729"/>
      <c r="BC63" s="729"/>
      <c r="BD63" s="729"/>
      <c r="BE63" s="729"/>
      <c r="BF63" s="729"/>
      <c r="BG63" s="729"/>
      <c r="BH63" s="729"/>
      <c r="BI63" s="729"/>
      <c r="BJ63" s="729"/>
      <c r="BK63" s="729"/>
      <c r="BL63" s="729"/>
      <c r="BM63" s="729"/>
      <c r="BN63" s="729"/>
      <c r="BO63" s="729"/>
      <c r="BP63" s="729"/>
      <c r="BQ63" s="729"/>
      <c r="BR63" s="729"/>
      <c r="BS63" s="729"/>
      <c r="BT63" s="729"/>
      <c r="BU63" s="729"/>
      <c r="BV63" s="729"/>
      <c r="BW63" s="729"/>
      <c r="BX63" s="729"/>
      <c r="BY63" s="729"/>
      <c r="BZ63" s="729"/>
      <c r="CA63" s="729"/>
      <c r="CB63" s="729"/>
      <c r="CC63" s="729"/>
      <c r="CD63" s="729"/>
      <c r="CE63" s="729"/>
      <c r="CF63" s="729"/>
      <c r="CG63" s="729"/>
      <c r="CH63" s="729"/>
      <c r="CI63" s="729"/>
      <c r="CJ63" s="729"/>
      <c r="CK63" s="729"/>
      <c r="CL63" s="729"/>
      <c r="CM63" s="729"/>
      <c r="CN63" s="729"/>
      <c r="CO63" s="729"/>
      <c r="CP63" s="729"/>
      <c r="CQ63" s="729"/>
      <c r="CR63" s="729"/>
      <c r="CS63" s="729"/>
      <c r="CT63" s="729"/>
      <c r="CU63" s="729"/>
      <c r="CV63" s="729"/>
      <c r="CW63" s="729"/>
      <c r="CX63" s="729"/>
      <c r="CY63" s="729"/>
      <c r="CZ63" s="729"/>
      <c r="DA63" s="729"/>
      <c r="DB63" s="729"/>
      <c r="DC63" s="729"/>
      <c r="DD63" s="729"/>
      <c r="DE63" s="729"/>
      <c r="DF63" s="729"/>
      <c r="DG63" s="729"/>
      <c r="DH63" s="729"/>
      <c r="DI63" s="729"/>
      <c r="DJ63" s="729"/>
      <c r="DK63" s="729"/>
      <c r="DL63" s="729"/>
      <c r="DM63" s="729"/>
      <c r="DN63" s="729"/>
      <c r="DO63" s="729"/>
      <c r="DP63" s="729"/>
      <c r="DQ63" s="729"/>
      <c r="DR63" s="729"/>
      <c r="DS63" s="729"/>
      <c r="DT63" s="729"/>
      <c r="DU63" s="729"/>
      <c r="DV63" s="729"/>
      <c r="DW63" s="729"/>
      <c r="DX63" s="729"/>
      <c r="DY63" s="729"/>
      <c r="DZ63" s="729"/>
      <c r="EA63" s="729"/>
      <c r="EB63" s="729"/>
      <c r="EC63" s="729"/>
      <c r="ED63" s="729"/>
      <c r="EE63" s="729"/>
      <c r="EF63" s="729"/>
      <c r="EG63" s="729"/>
      <c r="EH63" s="729"/>
      <c r="EI63" s="729"/>
      <c r="EJ63" s="729"/>
      <c r="EK63" s="729"/>
      <c r="EL63" s="729"/>
      <c r="EM63" s="729"/>
      <c r="EN63" s="729"/>
      <c r="EO63" s="729"/>
      <c r="EP63" s="729"/>
      <c r="EQ63" s="729"/>
      <c r="ER63" s="729"/>
      <c r="ES63" s="729"/>
      <c r="ET63" s="729"/>
      <c r="EU63" s="729"/>
      <c r="EV63" s="729"/>
      <c r="EW63" s="729"/>
      <c r="EX63" s="729"/>
      <c r="EY63" s="729"/>
      <c r="EZ63" s="729"/>
      <c r="FA63" s="729"/>
      <c r="FB63" s="729"/>
      <c r="FC63" s="729"/>
      <c r="FD63" s="729"/>
      <c r="FE63" s="729"/>
      <c r="FF63" s="729"/>
      <c r="FG63" s="729"/>
      <c r="FH63" s="729"/>
      <c r="FI63" s="729"/>
      <c r="FJ63" s="729"/>
      <c r="FK63" s="729"/>
      <c r="FL63" s="729"/>
      <c r="FM63" s="729"/>
      <c r="FN63" s="729"/>
      <c r="FO63" s="729"/>
      <c r="FP63" s="729"/>
      <c r="FQ63" s="729"/>
      <c r="FR63" s="729"/>
      <c r="FS63" s="729"/>
      <c r="FT63" s="729"/>
      <c r="FU63" s="729"/>
      <c r="FV63" s="729"/>
      <c r="FW63" s="729"/>
      <c r="FX63" s="729"/>
      <c r="FY63" s="729"/>
      <c r="FZ63" s="729"/>
      <c r="GA63" s="729"/>
      <c r="GB63" s="729"/>
      <c r="GC63" s="729"/>
      <c r="GD63" s="729"/>
      <c r="GE63" s="729"/>
      <c r="GF63" s="729"/>
      <c r="GG63" s="729"/>
      <c r="GH63" s="729"/>
      <c r="GI63" s="729"/>
      <c r="GJ63" s="729"/>
      <c r="GK63" s="729"/>
      <c r="GL63" s="729"/>
      <c r="GM63" s="729"/>
      <c r="GN63" s="729"/>
      <c r="GO63" s="729"/>
      <c r="GP63" s="729"/>
      <c r="GQ63" s="729"/>
      <c r="GR63" s="729"/>
      <c r="GS63" s="729"/>
      <c r="GT63" s="729"/>
      <c r="GU63" s="729"/>
      <c r="GV63" s="729"/>
      <c r="GW63" s="729"/>
      <c r="GX63" s="729"/>
      <c r="GY63" s="729"/>
      <c r="GZ63" s="729"/>
      <c r="HA63" s="729"/>
      <c r="HB63" s="729"/>
      <c r="HC63" s="729"/>
      <c r="HD63" s="729"/>
      <c r="HE63" s="729"/>
      <c r="HF63" s="729"/>
      <c r="HG63" s="729"/>
      <c r="HH63" s="729"/>
      <c r="HI63" s="729"/>
      <c r="HJ63" s="729"/>
      <c r="HK63" s="729"/>
      <c r="HL63" s="729"/>
      <c r="HM63" s="729"/>
      <c r="HN63" s="729"/>
      <c r="HO63" s="729"/>
      <c r="HP63" s="729"/>
      <c r="HQ63" s="729"/>
      <c r="HR63" s="729"/>
      <c r="HS63" s="729"/>
      <c r="HT63" s="729"/>
      <c r="HU63" s="729"/>
      <c r="HV63" s="729"/>
      <c r="HW63" s="729"/>
      <c r="HX63" s="729"/>
      <c r="HY63" s="729"/>
      <c r="HZ63" s="729"/>
      <c r="IA63" s="729"/>
      <c r="IB63" s="729"/>
      <c r="IC63" s="729"/>
      <c r="ID63" s="729"/>
      <c r="IE63" s="729"/>
      <c r="IF63" s="729"/>
      <c r="IG63" s="729"/>
      <c r="IH63" s="729"/>
      <c r="II63" s="729"/>
      <c r="IJ63" s="729"/>
      <c r="IK63" s="729"/>
      <c r="IL63" s="729"/>
      <c r="IM63" s="729"/>
      <c r="IN63" s="729"/>
      <c r="IO63" s="729"/>
      <c r="IP63" s="729"/>
      <c r="IQ63" s="729"/>
      <c r="IR63" s="729"/>
      <c r="IS63" s="729"/>
    </row>
    <row r="64" spans="1:253" s="784" customFormat="1">
      <c r="A64" s="730"/>
      <c r="B64" s="785"/>
      <c r="C64" s="729"/>
      <c r="D64" s="744"/>
      <c r="E64" s="745"/>
      <c r="F64" s="746"/>
      <c r="G64" s="729"/>
      <c r="H64" s="729"/>
      <c r="I64" s="729"/>
      <c r="J64" s="729"/>
      <c r="K64" s="729"/>
      <c r="L64" s="729"/>
      <c r="M64" s="729"/>
      <c r="N64" s="729"/>
      <c r="O64" s="729"/>
      <c r="P64" s="729"/>
      <c r="Q64" s="729"/>
      <c r="R64" s="729"/>
      <c r="S64" s="729"/>
      <c r="T64" s="729"/>
      <c r="U64" s="729"/>
      <c r="V64" s="729"/>
      <c r="W64" s="729"/>
      <c r="X64" s="729"/>
      <c r="Y64" s="729"/>
      <c r="Z64" s="729"/>
      <c r="AA64" s="729"/>
      <c r="AB64" s="729"/>
      <c r="AC64" s="729"/>
      <c r="AD64" s="729"/>
      <c r="AE64" s="729"/>
      <c r="AF64" s="729"/>
      <c r="AG64" s="729"/>
      <c r="AH64" s="729"/>
      <c r="AI64" s="729"/>
      <c r="AJ64" s="729"/>
      <c r="AK64" s="729"/>
      <c r="AL64" s="729"/>
      <c r="AM64" s="729"/>
      <c r="AN64" s="729"/>
      <c r="AO64" s="729"/>
      <c r="AP64" s="729"/>
      <c r="AQ64" s="729"/>
      <c r="AR64" s="729"/>
      <c r="AS64" s="729"/>
      <c r="AT64" s="729"/>
      <c r="AU64" s="729"/>
      <c r="AV64" s="729"/>
      <c r="AW64" s="729"/>
      <c r="AX64" s="729"/>
      <c r="AY64" s="729"/>
      <c r="AZ64" s="729"/>
      <c r="BA64" s="729"/>
      <c r="BB64" s="729"/>
      <c r="BC64" s="729"/>
      <c r="BD64" s="729"/>
      <c r="BE64" s="729"/>
      <c r="BF64" s="729"/>
      <c r="BG64" s="729"/>
      <c r="BH64" s="729"/>
      <c r="BI64" s="729"/>
      <c r="BJ64" s="729"/>
      <c r="BK64" s="729"/>
      <c r="BL64" s="729"/>
      <c r="BM64" s="729"/>
      <c r="BN64" s="729"/>
      <c r="BO64" s="729"/>
      <c r="BP64" s="729"/>
      <c r="BQ64" s="729"/>
      <c r="BR64" s="729"/>
      <c r="BS64" s="729"/>
      <c r="BT64" s="729"/>
      <c r="BU64" s="729"/>
      <c r="BV64" s="729"/>
      <c r="BW64" s="729"/>
      <c r="BX64" s="729"/>
      <c r="BY64" s="729"/>
      <c r="BZ64" s="729"/>
      <c r="CA64" s="729"/>
      <c r="CB64" s="729"/>
      <c r="CC64" s="729"/>
      <c r="CD64" s="729"/>
      <c r="CE64" s="729"/>
      <c r="CF64" s="729"/>
      <c r="CG64" s="729"/>
      <c r="CH64" s="729"/>
      <c r="CI64" s="729"/>
      <c r="CJ64" s="729"/>
      <c r="CK64" s="729"/>
      <c r="CL64" s="729"/>
      <c r="CM64" s="729"/>
      <c r="CN64" s="729"/>
      <c r="CO64" s="729"/>
      <c r="CP64" s="729"/>
      <c r="CQ64" s="729"/>
      <c r="CR64" s="729"/>
      <c r="CS64" s="729"/>
      <c r="CT64" s="729"/>
      <c r="CU64" s="729"/>
      <c r="CV64" s="729"/>
      <c r="CW64" s="729"/>
      <c r="CX64" s="729"/>
      <c r="CY64" s="729"/>
      <c r="CZ64" s="729"/>
      <c r="DA64" s="729"/>
      <c r="DB64" s="729"/>
      <c r="DC64" s="729"/>
      <c r="DD64" s="729"/>
      <c r="DE64" s="729"/>
      <c r="DF64" s="729"/>
      <c r="DG64" s="729"/>
      <c r="DH64" s="729"/>
      <c r="DI64" s="729"/>
      <c r="DJ64" s="729"/>
      <c r="DK64" s="729"/>
      <c r="DL64" s="729"/>
      <c r="DM64" s="729"/>
      <c r="DN64" s="729"/>
      <c r="DO64" s="729"/>
      <c r="DP64" s="729"/>
      <c r="DQ64" s="729"/>
      <c r="DR64" s="729"/>
      <c r="DS64" s="729"/>
      <c r="DT64" s="729"/>
      <c r="DU64" s="729"/>
      <c r="DV64" s="729"/>
      <c r="DW64" s="729"/>
      <c r="DX64" s="729"/>
      <c r="DY64" s="729"/>
      <c r="DZ64" s="729"/>
      <c r="EA64" s="729"/>
      <c r="EB64" s="729"/>
      <c r="EC64" s="729"/>
      <c r="ED64" s="729"/>
      <c r="EE64" s="729"/>
      <c r="EF64" s="729"/>
      <c r="EG64" s="729"/>
      <c r="EH64" s="729"/>
      <c r="EI64" s="729"/>
      <c r="EJ64" s="729"/>
      <c r="EK64" s="729"/>
      <c r="EL64" s="729"/>
      <c r="EM64" s="729"/>
      <c r="EN64" s="729"/>
      <c r="EO64" s="729"/>
      <c r="EP64" s="729"/>
      <c r="EQ64" s="729"/>
      <c r="ER64" s="729"/>
      <c r="ES64" s="729"/>
      <c r="ET64" s="729"/>
      <c r="EU64" s="729"/>
      <c r="EV64" s="729"/>
      <c r="EW64" s="729"/>
      <c r="EX64" s="729"/>
      <c r="EY64" s="729"/>
      <c r="EZ64" s="729"/>
      <c r="FA64" s="729"/>
      <c r="FB64" s="729"/>
      <c r="FC64" s="729"/>
      <c r="FD64" s="729"/>
      <c r="FE64" s="729"/>
      <c r="FF64" s="729"/>
      <c r="FG64" s="729"/>
      <c r="FH64" s="729"/>
      <c r="FI64" s="729"/>
      <c r="FJ64" s="729"/>
      <c r="FK64" s="729"/>
      <c r="FL64" s="729"/>
      <c r="FM64" s="729"/>
      <c r="FN64" s="729"/>
      <c r="FO64" s="729"/>
      <c r="FP64" s="729"/>
      <c r="FQ64" s="729"/>
      <c r="FR64" s="729"/>
      <c r="FS64" s="729"/>
      <c r="FT64" s="729"/>
      <c r="FU64" s="729"/>
      <c r="FV64" s="729"/>
      <c r="FW64" s="729"/>
      <c r="FX64" s="729"/>
      <c r="FY64" s="729"/>
      <c r="FZ64" s="729"/>
      <c r="GA64" s="729"/>
      <c r="GB64" s="729"/>
      <c r="GC64" s="729"/>
      <c r="GD64" s="729"/>
      <c r="GE64" s="729"/>
      <c r="GF64" s="729"/>
      <c r="GG64" s="729"/>
      <c r="GH64" s="729"/>
      <c r="GI64" s="729"/>
      <c r="GJ64" s="729"/>
      <c r="GK64" s="729"/>
      <c r="GL64" s="729"/>
      <c r="GM64" s="729"/>
      <c r="GN64" s="729"/>
      <c r="GO64" s="729"/>
      <c r="GP64" s="729"/>
      <c r="GQ64" s="729"/>
      <c r="GR64" s="729"/>
      <c r="GS64" s="729"/>
      <c r="GT64" s="729"/>
      <c r="GU64" s="729"/>
      <c r="GV64" s="729"/>
      <c r="GW64" s="729"/>
      <c r="GX64" s="729"/>
      <c r="GY64" s="729"/>
      <c r="GZ64" s="729"/>
      <c r="HA64" s="729"/>
      <c r="HB64" s="729"/>
      <c r="HC64" s="729"/>
      <c r="HD64" s="729"/>
      <c r="HE64" s="729"/>
      <c r="HF64" s="729"/>
      <c r="HG64" s="729"/>
      <c r="HH64" s="729"/>
      <c r="HI64" s="729"/>
      <c r="HJ64" s="729"/>
      <c r="HK64" s="729"/>
      <c r="HL64" s="729"/>
      <c r="HM64" s="729"/>
      <c r="HN64" s="729"/>
      <c r="HO64" s="729"/>
      <c r="HP64" s="729"/>
      <c r="HQ64" s="729"/>
      <c r="HR64" s="729"/>
      <c r="HS64" s="729"/>
      <c r="HT64" s="729"/>
      <c r="HU64" s="729"/>
      <c r="HV64" s="729"/>
      <c r="HW64" s="729"/>
      <c r="HX64" s="729"/>
      <c r="HY64" s="729"/>
      <c r="HZ64" s="729"/>
      <c r="IA64" s="729"/>
      <c r="IB64" s="729"/>
      <c r="IC64" s="729"/>
      <c r="ID64" s="729"/>
      <c r="IE64" s="729"/>
      <c r="IF64" s="729"/>
      <c r="IG64" s="729"/>
      <c r="IH64" s="729"/>
      <c r="II64" s="729"/>
      <c r="IJ64" s="729"/>
      <c r="IK64" s="729"/>
      <c r="IL64" s="729"/>
      <c r="IM64" s="729"/>
      <c r="IN64" s="729"/>
      <c r="IO64" s="729"/>
      <c r="IP64" s="729"/>
      <c r="IQ64" s="729"/>
      <c r="IR64" s="729"/>
      <c r="IS64" s="729"/>
    </row>
    <row r="65" spans="1:253" s="784" customFormat="1">
      <c r="A65" s="730"/>
      <c r="B65" s="785"/>
      <c r="C65" s="729"/>
      <c r="D65" s="744"/>
      <c r="E65" s="745"/>
      <c r="F65" s="746"/>
      <c r="G65" s="729"/>
      <c r="H65" s="729"/>
      <c r="I65" s="729"/>
      <c r="J65" s="729"/>
      <c r="K65" s="729"/>
      <c r="L65" s="729"/>
      <c r="M65" s="729"/>
      <c r="N65" s="729"/>
      <c r="O65" s="729"/>
      <c r="P65" s="729"/>
      <c r="Q65" s="729"/>
      <c r="R65" s="729"/>
      <c r="S65" s="729"/>
      <c r="T65" s="729"/>
      <c r="U65" s="729"/>
      <c r="V65" s="729"/>
      <c r="W65" s="729"/>
      <c r="X65" s="729"/>
      <c r="Y65" s="729"/>
      <c r="Z65" s="729"/>
      <c r="AA65" s="729"/>
      <c r="AB65" s="729"/>
      <c r="AC65" s="729"/>
      <c r="AD65" s="729"/>
      <c r="AE65" s="729"/>
      <c r="AF65" s="729"/>
      <c r="AG65" s="729"/>
      <c r="AH65" s="729"/>
      <c r="AI65" s="729"/>
      <c r="AJ65" s="729"/>
      <c r="AK65" s="729"/>
      <c r="AL65" s="729"/>
      <c r="AM65" s="729"/>
      <c r="AN65" s="729"/>
      <c r="AO65" s="729"/>
      <c r="AP65" s="729"/>
      <c r="AQ65" s="729"/>
      <c r="AR65" s="729"/>
      <c r="AS65" s="729"/>
      <c r="AT65" s="729"/>
      <c r="AU65" s="729"/>
      <c r="AV65" s="729"/>
      <c r="AW65" s="729"/>
      <c r="AX65" s="729"/>
      <c r="AY65" s="729"/>
      <c r="AZ65" s="729"/>
      <c r="BA65" s="729"/>
      <c r="BB65" s="729"/>
      <c r="BC65" s="729"/>
      <c r="BD65" s="729"/>
      <c r="BE65" s="729"/>
      <c r="BF65" s="729"/>
      <c r="BG65" s="729"/>
      <c r="BH65" s="729"/>
      <c r="BI65" s="729"/>
      <c r="BJ65" s="729"/>
      <c r="BK65" s="729"/>
      <c r="BL65" s="729"/>
      <c r="BM65" s="729"/>
      <c r="BN65" s="729"/>
      <c r="BO65" s="729"/>
      <c r="BP65" s="729"/>
      <c r="BQ65" s="729"/>
      <c r="BR65" s="729"/>
      <c r="BS65" s="729"/>
      <c r="BT65" s="729"/>
      <c r="BU65" s="729"/>
      <c r="BV65" s="729"/>
      <c r="BW65" s="729"/>
      <c r="BX65" s="729"/>
      <c r="BY65" s="729"/>
      <c r="BZ65" s="729"/>
      <c r="CA65" s="729"/>
      <c r="CB65" s="729"/>
      <c r="CC65" s="729"/>
      <c r="CD65" s="729"/>
      <c r="CE65" s="729"/>
      <c r="CF65" s="729"/>
      <c r="CG65" s="729"/>
      <c r="CH65" s="729"/>
      <c r="CI65" s="729"/>
      <c r="CJ65" s="729"/>
      <c r="CK65" s="729"/>
      <c r="CL65" s="729"/>
      <c r="CM65" s="729"/>
      <c r="CN65" s="729"/>
      <c r="CO65" s="729"/>
      <c r="CP65" s="729"/>
      <c r="CQ65" s="729"/>
      <c r="CR65" s="729"/>
      <c r="CS65" s="729"/>
      <c r="CT65" s="729"/>
      <c r="CU65" s="729"/>
      <c r="CV65" s="729"/>
      <c r="CW65" s="729"/>
      <c r="CX65" s="729"/>
      <c r="CY65" s="729"/>
      <c r="CZ65" s="729"/>
      <c r="DA65" s="729"/>
      <c r="DB65" s="729"/>
      <c r="DC65" s="729"/>
      <c r="DD65" s="729"/>
      <c r="DE65" s="729"/>
      <c r="DF65" s="729"/>
      <c r="DG65" s="729"/>
      <c r="DH65" s="729"/>
      <c r="DI65" s="729"/>
      <c r="DJ65" s="729"/>
      <c r="DK65" s="729"/>
      <c r="DL65" s="729"/>
      <c r="DM65" s="729"/>
      <c r="DN65" s="729"/>
      <c r="DO65" s="729"/>
      <c r="DP65" s="729"/>
      <c r="DQ65" s="729"/>
      <c r="DR65" s="729"/>
      <c r="DS65" s="729"/>
      <c r="DT65" s="729"/>
      <c r="DU65" s="729"/>
      <c r="DV65" s="729"/>
      <c r="DW65" s="729"/>
      <c r="DX65" s="729"/>
      <c r="DY65" s="729"/>
      <c r="DZ65" s="729"/>
      <c r="EA65" s="729"/>
      <c r="EB65" s="729"/>
      <c r="EC65" s="729"/>
      <c r="ED65" s="729"/>
      <c r="EE65" s="729"/>
      <c r="EF65" s="729"/>
      <c r="EG65" s="729"/>
      <c r="EH65" s="729"/>
      <c r="EI65" s="729"/>
      <c r="EJ65" s="729"/>
      <c r="EK65" s="729"/>
      <c r="EL65" s="729"/>
      <c r="EM65" s="729"/>
      <c r="EN65" s="729"/>
      <c r="EO65" s="729"/>
      <c r="EP65" s="729"/>
      <c r="EQ65" s="729"/>
      <c r="ER65" s="729"/>
      <c r="ES65" s="729"/>
      <c r="ET65" s="729"/>
      <c r="EU65" s="729"/>
      <c r="EV65" s="729"/>
      <c r="EW65" s="729"/>
      <c r="EX65" s="729"/>
      <c r="EY65" s="729"/>
      <c r="EZ65" s="729"/>
      <c r="FA65" s="729"/>
      <c r="FB65" s="729"/>
      <c r="FC65" s="729"/>
      <c r="FD65" s="729"/>
      <c r="FE65" s="729"/>
      <c r="FF65" s="729"/>
      <c r="FG65" s="729"/>
      <c r="FH65" s="729"/>
      <c r="FI65" s="729"/>
      <c r="FJ65" s="729"/>
      <c r="FK65" s="729"/>
      <c r="FL65" s="729"/>
      <c r="FM65" s="729"/>
      <c r="FN65" s="729"/>
      <c r="FO65" s="729"/>
      <c r="FP65" s="729"/>
      <c r="FQ65" s="729"/>
      <c r="FR65" s="729"/>
      <c r="FS65" s="729"/>
      <c r="FT65" s="729"/>
      <c r="FU65" s="729"/>
      <c r="FV65" s="729"/>
      <c r="FW65" s="729"/>
      <c r="FX65" s="729"/>
      <c r="FY65" s="729"/>
      <c r="FZ65" s="729"/>
      <c r="GA65" s="729"/>
      <c r="GB65" s="729"/>
      <c r="GC65" s="729"/>
      <c r="GD65" s="729"/>
      <c r="GE65" s="729"/>
      <c r="GF65" s="729"/>
      <c r="GG65" s="729"/>
      <c r="GH65" s="729"/>
      <c r="GI65" s="729"/>
      <c r="GJ65" s="729"/>
      <c r="GK65" s="729"/>
      <c r="GL65" s="729"/>
      <c r="GM65" s="729"/>
      <c r="GN65" s="729"/>
      <c r="GO65" s="729"/>
      <c r="GP65" s="729"/>
      <c r="GQ65" s="729"/>
      <c r="GR65" s="729"/>
      <c r="GS65" s="729"/>
      <c r="GT65" s="729"/>
      <c r="GU65" s="729"/>
      <c r="GV65" s="729"/>
      <c r="GW65" s="729"/>
      <c r="GX65" s="729"/>
      <c r="GY65" s="729"/>
      <c r="GZ65" s="729"/>
      <c r="HA65" s="729"/>
      <c r="HB65" s="729"/>
      <c r="HC65" s="729"/>
      <c r="HD65" s="729"/>
      <c r="HE65" s="729"/>
      <c r="HF65" s="729"/>
      <c r="HG65" s="729"/>
      <c r="HH65" s="729"/>
      <c r="HI65" s="729"/>
      <c r="HJ65" s="729"/>
      <c r="HK65" s="729"/>
      <c r="HL65" s="729"/>
      <c r="HM65" s="729"/>
      <c r="HN65" s="729"/>
      <c r="HO65" s="729"/>
      <c r="HP65" s="729"/>
      <c r="HQ65" s="729"/>
      <c r="HR65" s="729"/>
      <c r="HS65" s="729"/>
      <c r="HT65" s="729"/>
      <c r="HU65" s="729"/>
      <c r="HV65" s="729"/>
      <c r="HW65" s="729"/>
      <c r="HX65" s="729"/>
      <c r="HY65" s="729"/>
      <c r="HZ65" s="729"/>
      <c r="IA65" s="729"/>
      <c r="IB65" s="729"/>
      <c r="IC65" s="729"/>
      <c r="ID65" s="729"/>
      <c r="IE65" s="729"/>
      <c r="IF65" s="729"/>
      <c r="IG65" s="729"/>
      <c r="IH65" s="729"/>
      <c r="II65" s="729"/>
      <c r="IJ65" s="729"/>
      <c r="IK65" s="729"/>
      <c r="IL65" s="729"/>
      <c r="IM65" s="729"/>
      <c r="IN65" s="729"/>
      <c r="IO65" s="729"/>
      <c r="IP65" s="729"/>
      <c r="IQ65" s="729"/>
      <c r="IR65" s="729"/>
      <c r="IS65" s="729"/>
    </row>
    <row r="66" spans="1:253" s="784" customFormat="1">
      <c r="A66" s="730"/>
      <c r="B66" s="785"/>
      <c r="C66" s="729"/>
      <c r="D66" s="744"/>
      <c r="E66" s="745"/>
      <c r="F66" s="746"/>
      <c r="G66" s="729"/>
      <c r="H66" s="729"/>
      <c r="I66" s="729"/>
      <c r="J66" s="729"/>
      <c r="K66" s="729"/>
      <c r="L66" s="729"/>
      <c r="M66" s="729"/>
      <c r="N66" s="729"/>
      <c r="O66" s="729"/>
      <c r="P66" s="729"/>
      <c r="Q66" s="729"/>
      <c r="R66" s="729"/>
      <c r="S66" s="729"/>
      <c r="T66" s="729"/>
      <c r="U66" s="729"/>
      <c r="V66" s="729"/>
      <c r="W66" s="729"/>
      <c r="X66" s="729"/>
      <c r="Y66" s="729"/>
      <c r="Z66" s="729"/>
      <c r="AA66" s="729"/>
      <c r="AB66" s="729"/>
      <c r="AC66" s="729"/>
      <c r="AD66" s="729"/>
      <c r="AE66" s="729"/>
      <c r="AF66" s="729"/>
      <c r="AG66" s="729"/>
      <c r="AH66" s="729"/>
      <c r="AI66" s="729"/>
      <c r="AJ66" s="729"/>
      <c r="AK66" s="729"/>
      <c r="AL66" s="729"/>
      <c r="AM66" s="729"/>
      <c r="AN66" s="729"/>
      <c r="AO66" s="729"/>
      <c r="AP66" s="729"/>
      <c r="AQ66" s="729"/>
      <c r="AR66" s="729"/>
      <c r="AS66" s="729"/>
      <c r="AT66" s="729"/>
      <c r="AU66" s="729"/>
      <c r="AV66" s="729"/>
      <c r="AW66" s="729"/>
      <c r="AX66" s="729"/>
      <c r="AY66" s="729"/>
      <c r="AZ66" s="729"/>
      <c r="BA66" s="729"/>
      <c r="BB66" s="729"/>
      <c r="BC66" s="729"/>
      <c r="BD66" s="729"/>
      <c r="BE66" s="729"/>
      <c r="BF66" s="729"/>
      <c r="BG66" s="729"/>
      <c r="BH66" s="729"/>
      <c r="BI66" s="729"/>
      <c r="BJ66" s="729"/>
      <c r="BK66" s="729"/>
      <c r="BL66" s="729"/>
      <c r="BM66" s="729"/>
      <c r="BN66" s="729"/>
      <c r="BO66" s="729"/>
      <c r="BP66" s="729"/>
      <c r="BQ66" s="729"/>
      <c r="BR66" s="729"/>
      <c r="BS66" s="729"/>
      <c r="BT66" s="729"/>
      <c r="BU66" s="729"/>
      <c r="BV66" s="729"/>
      <c r="BW66" s="729"/>
      <c r="BX66" s="729"/>
      <c r="BY66" s="729"/>
      <c r="BZ66" s="729"/>
      <c r="CA66" s="729"/>
      <c r="CB66" s="729"/>
      <c r="CC66" s="729"/>
      <c r="CD66" s="729"/>
      <c r="CE66" s="729"/>
      <c r="CF66" s="729"/>
      <c r="CG66" s="729"/>
      <c r="CH66" s="729"/>
      <c r="CI66" s="729"/>
      <c r="CJ66" s="729"/>
      <c r="CK66" s="729"/>
      <c r="CL66" s="729"/>
      <c r="CM66" s="729"/>
      <c r="CN66" s="729"/>
      <c r="CO66" s="729"/>
      <c r="CP66" s="729"/>
      <c r="CQ66" s="729"/>
      <c r="CR66" s="729"/>
      <c r="CS66" s="729"/>
      <c r="CT66" s="729"/>
      <c r="CU66" s="729"/>
      <c r="CV66" s="729"/>
      <c r="CW66" s="729"/>
      <c r="CX66" s="729"/>
      <c r="CY66" s="729"/>
      <c r="CZ66" s="729"/>
      <c r="DA66" s="729"/>
      <c r="DB66" s="729"/>
      <c r="DC66" s="729"/>
      <c r="DD66" s="729"/>
      <c r="DE66" s="729"/>
      <c r="DF66" s="729"/>
      <c r="DG66" s="729"/>
      <c r="DH66" s="729"/>
      <c r="DI66" s="729"/>
      <c r="DJ66" s="729"/>
      <c r="DK66" s="729"/>
      <c r="DL66" s="729"/>
      <c r="DM66" s="729"/>
      <c r="DN66" s="729"/>
      <c r="DO66" s="729"/>
      <c r="DP66" s="729"/>
      <c r="DQ66" s="729"/>
      <c r="DR66" s="729"/>
      <c r="DS66" s="729"/>
      <c r="DT66" s="729"/>
      <c r="DU66" s="729"/>
      <c r="DV66" s="729"/>
      <c r="DW66" s="729"/>
      <c r="DX66" s="729"/>
      <c r="DY66" s="729"/>
      <c r="DZ66" s="729"/>
      <c r="EA66" s="729"/>
      <c r="EB66" s="729"/>
      <c r="EC66" s="729"/>
      <c r="ED66" s="729"/>
      <c r="EE66" s="729"/>
      <c r="EF66" s="729"/>
      <c r="EG66" s="729"/>
      <c r="EH66" s="729"/>
      <c r="EI66" s="729"/>
      <c r="EJ66" s="729"/>
      <c r="EK66" s="729"/>
      <c r="EL66" s="729"/>
      <c r="EM66" s="729"/>
      <c r="EN66" s="729"/>
      <c r="EO66" s="729"/>
      <c r="EP66" s="729"/>
      <c r="EQ66" s="729"/>
      <c r="ER66" s="729"/>
      <c r="ES66" s="729"/>
      <c r="ET66" s="729"/>
      <c r="EU66" s="729"/>
      <c r="EV66" s="729"/>
      <c r="EW66" s="729"/>
      <c r="EX66" s="729"/>
      <c r="EY66" s="729"/>
      <c r="EZ66" s="729"/>
      <c r="FA66" s="729"/>
      <c r="FB66" s="729"/>
      <c r="FC66" s="729"/>
      <c r="FD66" s="729"/>
      <c r="FE66" s="729"/>
      <c r="FF66" s="729"/>
      <c r="FG66" s="729"/>
      <c r="FH66" s="729"/>
      <c r="FI66" s="729"/>
      <c r="FJ66" s="729"/>
      <c r="FK66" s="729"/>
      <c r="FL66" s="729"/>
      <c r="FM66" s="729"/>
      <c r="FN66" s="729"/>
      <c r="FO66" s="729"/>
      <c r="FP66" s="729"/>
      <c r="FQ66" s="729"/>
      <c r="FR66" s="729"/>
      <c r="FS66" s="729"/>
      <c r="FT66" s="729"/>
      <c r="FU66" s="729"/>
      <c r="FV66" s="729"/>
      <c r="FW66" s="729"/>
      <c r="FX66" s="729"/>
      <c r="FY66" s="729"/>
      <c r="FZ66" s="729"/>
      <c r="GA66" s="729"/>
      <c r="GB66" s="729"/>
      <c r="GC66" s="729"/>
      <c r="GD66" s="729"/>
      <c r="GE66" s="729"/>
      <c r="GF66" s="729"/>
      <c r="GG66" s="729"/>
      <c r="GH66" s="729"/>
      <c r="GI66" s="729"/>
      <c r="GJ66" s="729"/>
      <c r="GK66" s="729"/>
      <c r="GL66" s="729"/>
      <c r="GM66" s="729"/>
      <c r="GN66" s="729"/>
      <c r="GO66" s="729"/>
      <c r="GP66" s="729"/>
      <c r="GQ66" s="729"/>
      <c r="GR66" s="729"/>
      <c r="GS66" s="729"/>
      <c r="GT66" s="729"/>
      <c r="GU66" s="729"/>
      <c r="GV66" s="729"/>
      <c r="GW66" s="729"/>
      <c r="GX66" s="729"/>
      <c r="GY66" s="729"/>
      <c r="GZ66" s="729"/>
      <c r="HA66" s="729"/>
      <c r="HB66" s="729"/>
      <c r="HC66" s="729"/>
      <c r="HD66" s="729"/>
      <c r="HE66" s="729"/>
      <c r="HF66" s="729"/>
      <c r="HG66" s="729"/>
      <c r="HH66" s="729"/>
      <c r="HI66" s="729"/>
      <c r="HJ66" s="729"/>
      <c r="HK66" s="729"/>
      <c r="HL66" s="729"/>
      <c r="HM66" s="729"/>
      <c r="HN66" s="729"/>
      <c r="HO66" s="729"/>
      <c r="HP66" s="729"/>
      <c r="HQ66" s="729"/>
      <c r="HR66" s="729"/>
      <c r="HS66" s="729"/>
      <c r="HT66" s="729"/>
      <c r="HU66" s="729"/>
      <c r="HV66" s="729"/>
      <c r="HW66" s="729"/>
      <c r="HX66" s="729"/>
      <c r="HY66" s="729"/>
      <c r="HZ66" s="729"/>
      <c r="IA66" s="729"/>
      <c r="IB66" s="729"/>
      <c r="IC66" s="729"/>
      <c r="ID66" s="729"/>
      <c r="IE66" s="729"/>
      <c r="IF66" s="729"/>
      <c r="IG66" s="729"/>
      <c r="IH66" s="729"/>
      <c r="II66" s="729"/>
      <c r="IJ66" s="729"/>
      <c r="IK66" s="729"/>
      <c r="IL66" s="729"/>
      <c r="IM66" s="729"/>
      <c r="IN66" s="729"/>
      <c r="IO66" s="729"/>
      <c r="IP66" s="729"/>
      <c r="IQ66" s="729"/>
      <c r="IR66" s="729"/>
      <c r="IS66" s="729"/>
    </row>
    <row r="67" spans="1:253" s="742" customFormat="1" ht="15.75">
      <c r="A67" s="736" t="s">
        <v>1715</v>
      </c>
      <c r="B67" s="737" t="s">
        <v>1659</v>
      </c>
      <c r="C67" s="738"/>
      <c r="D67" s="739"/>
      <c r="E67" s="740"/>
      <c r="F67" s="741">
        <f>SUM(F68:F172)</f>
        <v>0</v>
      </c>
    </row>
    <row r="68" spans="1:253" s="784" customFormat="1">
      <c r="A68" s="762"/>
      <c r="B68" s="786"/>
      <c r="C68" s="787"/>
      <c r="D68" s="788"/>
      <c r="E68" s="789"/>
      <c r="F68" s="790"/>
    </row>
    <row r="69" spans="1:253" s="784" customFormat="1">
      <c r="A69" s="762"/>
      <c r="B69" s="743" t="s">
        <v>1672</v>
      </c>
      <c r="C69" s="787"/>
      <c r="D69" s="788"/>
      <c r="E69" s="789"/>
      <c r="F69" s="790"/>
    </row>
    <row r="70" spans="1:253" s="729" customFormat="1" ht="38.25">
      <c r="A70" s="730"/>
      <c r="B70" s="748" t="s">
        <v>1673</v>
      </c>
      <c r="D70" s="744"/>
      <c r="E70" s="745"/>
      <c r="F70" s="746"/>
    </row>
    <row r="71" spans="1:253" s="768" customFormat="1" ht="51">
      <c r="A71" s="762"/>
      <c r="B71" s="743" t="s">
        <v>641</v>
      </c>
      <c r="C71" s="787"/>
      <c r="D71" s="788"/>
      <c r="E71" s="789"/>
      <c r="F71" s="790"/>
    </row>
    <row r="72" spans="1:253" s="768" customFormat="1" ht="38.25">
      <c r="A72" s="762"/>
      <c r="B72" s="743" t="s">
        <v>1716</v>
      </c>
      <c r="C72" s="787"/>
      <c r="D72" s="788"/>
      <c r="E72" s="789"/>
      <c r="F72" s="790"/>
    </row>
    <row r="73" spans="1:253" s="729" customFormat="1" ht="25.5">
      <c r="A73" s="762"/>
      <c r="B73" s="743" t="s">
        <v>1717</v>
      </c>
      <c r="C73" s="787"/>
      <c r="D73" s="788"/>
      <c r="E73" s="789"/>
      <c r="F73" s="790"/>
      <c r="G73" s="768"/>
      <c r="H73" s="768"/>
      <c r="I73" s="768"/>
      <c r="J73" s="768"/>
      <c r="K73" s="768"/>
      <c r="L73" s="768"/>
      <c r="M73" s="768"/>
      <c r="N73" s="768"/>
      <c r="O73" s="768"/>
      <c r="P73" s="768"/>
      <c r="Q73" s="768"/>
      <c r="R73" s="768"/>
      <c r="S73" s="768"/>
      <c r="T73" s="768"/>
      <c r="U73" s="768"/>
      <c r="V73" s="768"/>
      <c r="W73" s="768"/>
      <c r="X73" s="768"/>
      <c r="Y73" s="768"/>
      <c r="Z73" s="768"/>
      <c r="AA73" s="768"/>
      <c r="AB73" s="768"/>
      <c r="AC73" s="768"/>
      <c r="AD73" s="768"/>
      <c r="AE73" s="768"/>
      <c r="AF73" s="768"/>
      <c r="AG73" s="768"/>
      <c r="AH73" s="768"/>
      <c r="AI73" s="768"/>
      <c r="AJ73" s="768"/>
      <c r="AK73" s="768"/>
      <c r="AL73" s="768"/>
      <c r="AM73" s="768"/>
      <c r="AN73" s="768"/>
      <c r="AO73" s="768"/>
      <c r="AP73" s="768"/>
      <c r="AQ73" s="768"/>
      <c r="AR73" s="768"/>
      <c r="AS73" s="768"/>
      <c r="AT73" s="768"/>
      <c r="AU73" s="768"/>
      <c r="AV73" s="768"/>
      <c r="AW73" s="768"/>
      <c r="AX73" s="768"/>
      <c r="AY73" s="768"/>
      <c r="AZ73" s="768"/>
      <c r="BA73" s="768"/>
      <c r="BB73" s="768"/>
      <c r="BC73" s="768"/>
      <c r="BD73" s="768"/>
      <c r="BE73" s="768"/>
      <c r="BF73" s="768"/>
      <c r="BG73" s="768"/>
      <c r="BH73" s="768"/>
      <c r="BI73" s="768"/>
      <c r="BJ73" s="768"/>
      <c r="BK73" s="768"/>
      <c r="BL73" s="768"/>
      <c r="BM73" s="768"/>
      <c r="BN73" s="768"/>
      <c r="BO73" s="768"/>
      <c r="BP73" s="768"/>
      <c r="BQ73" s="768"/>
      <c r="BR73" s="768"/>
      <c r="BS73" s="768"/>
      <c r="BT73" s="768"/>
      <c r="BU73" s="768"/>
      <c r="BV73" s="768"/>
      <c r="BW73" s="768"/>
      <c r="BX73" s="768"/>
      <c r="BY73" s="768"/>
      <c r="BZ73" s="768"/>
      <c r="CA73" s="768"/>
      <c r="CB73" s="768"/>
      <c r="CC73" s="768"/>
      <c r="CD73" s="768"/>
      <c r="CE73" s="768"/>
      <c r="CF73" s="768"/>
      <c r="CG73" s="768"/>
      <c r="CH73" s="768"/>
      <c r="CI73" s="768"/>
      <c r="CJ73" s="768"/>
      <c r="CK73" s="768"/>
      <c r="CL73" s="768"/>
      <c r="CM73" s="768"/>
      <c r="CN73" s="768"/>
      <c r="CO73" s="768"/>
      <c r="CP73" s="768"/>
      <c r="CQ73" s="768"/>
      <c r="CR73" s="768"/>
      <c r="CS73" s="768"/>
      <c r="CT73" s="768"/>
      <c r="CU73" s="768"/>
      <c r="CV73" s="768"/>
      <c r="CW73" s="768"/>
      <c r="CX73" s="768"/>
      <c r="CY73" s="768"/>
      <c r="CZ73" s="768"/>
      <c r="DA73" s="768"/>
      <c r="DB73" s="768"/>
      <c r="DC73" s="768"/>
      <c r="DD73" s="768"/>
      <c r="DE73" s="768"/>
      <c r="DF73" s="768"/>
      <c r="DG73" s="768"/>
      <c r="DH73" s="768"/>
      <c r="DI73" s="768"/>
      <c r="DJ73" s="768"/>
      <c r="DK73" s="768"/>
      <c r="DL73" s="768"/>
      <c r="DM73" s="768"/>
      <c r="DN73" s="768"/>
      <c r="DO73" s="768"/>
      <c r="DP73" s="768"/>
      <c r="DQ73" s="768"/>
      <c r="DR73" s="768"/>
      <c r="DS73" s="768"/>
      <c r="DT73" s="768"/>
      <c r="DU73" s="768"/>
      <c r="DV73" s="768"/>
      <c r="DW73" s="768"/>
      <c r="DX73" s="768"/>
      <c r="DY73" s="768"/>
      <c r="DZ73" s="768"/>
      <c r="EA73" s="768"/>
      <c r="EB73" s="768"/>
      <c r="EC73" s="768"/>
      <c r="ED73" s="768"/>
      <c r="EE73" s="768"/>
      <c r="EF73" s="768"/>
      <c r="EG73" s="768"/>
      <c r="EH73" s="768"/>
      <c r="EI73" s="768"/>
      <c r="EJ73" s="768"/>
      <c r="EK73" s="768"/>
      <c r="EL73" s="768"/>
      <c r="EM73" s="768"/>
      <c r="EN73" s="768"/>
      <c r="EO73" s="768"/>
      <c r="EP73" s="768"/>
      <c r="EQ73" s="768"/>
      <c r="ER73" s="768"/>
      <c r="ES73" s="768"/>
      <c r="ET73" s="768"/>
      <c r="EU73" s="768"/>
      <c r="EV73" s="768"/>
      <c r="EW73" s="768"/>
      <c r="EX73" s="768"/>
      <c r="EY73" s="768"/>
      <c r="EZ73" s="768"/>
      <c r="FA73" s="768"/>
      <c r="FB73" s="768"/>
      <c r="FC73" s="768"/>
      <c r="FD73" s="768"/>
      <c r="FE73" s="768"/>
      <c r="FF73" s="768"/>
      <c r="FG73" s="768"/>
      <c r="FH73" s="768"/>
      <c r="FI73" s="768"/>
      <c r="FJ73" s="768"/>
      <c r="FK73" s="768"/>
      <c r="FL73" s="768"/>
      <c r="FM73" s="768"/>
      <c r="FN73" s="768"/>
      <c r="FO73" s="768"/>
      <c r="FP73" s="768"/>
      <c r="FQ73" s="768"/>
      <c r="FR73" s="768"/>
      <c r="FS73" s="768"/>
      <c r="FT73" s="768"/>
      <c r="FU73" s="768"/>
      <c r="FV73" s="768"/>
      <c r="FW73" s="768"/>
      <c r="FX73" s="768"/>
      <c r="FY73" s="768"/>
      <c r="FZ73" s="768"/>
      <c r="GA73" s="768"/>
      <c r="GB73" s="768"/>
      <c r="GC73" s="768"/>
      <c r="GD73" s="768"/>
      <c r="GE73" s="768"/>
      <c r="GF73" s="768"/>
      <c r="GG73" s="768"/>
      <c r="GH73" s="768"/>
      <c r="GI73" s="768"/>
      <c r="GJ73" s="768"/>
      <c r="GK73" s="768"/>
      <c r="GL73" s="768"/>
      <c r="GM73" s="768"/>
      <c r="GN73" s="768"/>
      <c r="GO73" s="768"/>
      <c r="GP73" s="768"/>
      <c r="GQ73" s="768"/>
      <c r="GR73" s="768"/>
      <c r="GS73" s="768"/>
      <c r="GT73" s="768"/>
      <c r="GU73" s="768"/>
      <c r="GV73" s="768"/>
      <c r="GW73" s="768"/>
      <c r="GX73" s="768"/>
      <c r="GY73" s="768"/>
      <c r="GZ73" s="768"/>
      <c r="HA73" s="768"/>
      <c r="HB73" s="768"/>
      <c r="HC73" s="768"/>
      <c r="HD73" s="768"/>
      <c r="HE73" s="768"/>
      <c r="HF73" s="768"/>
      <c r="HG73" s="768"/>
      <c r="HH73" s="768"/>
      <c r="HI73" s="768"/>
      <c r="HJ73" s="768"/>
      <c r="HK73" s="768"/>
      <c r="HL73" s="768"/>
      <c r="HM73" s="768"/>
      <c r="HN73" s="768"/>
      <c r="HO73" s="768"/>
      <c r="HP73" s="768"/>
      <c r="HQ73" s="768"/>
      <c r="HR73" s="768"/>
      <c r="HS73" s="768"/>
      <c r="HT73" s="768"/>
      <c r="HU73" s="768"/>
      <c r="HV73" s="768"/>
      <c r="HW73" s="768"/>
      <c r="HX73" s="768"/>
      <c r="HY73" s="768"/>
      <c r="HZ73" s="768"/>
      <c r="IA73" s="768"/>
      <c r="IB73" s="768"/>
      <c r="IC73" s="768"/>
      <c r="ID73" s="768"/>
      <c r="IE73" s="768"/>
      <c r="IF73" s="768"/>
      <c r="IG73" s="768"/>
      <c r="IH73" s="768"/>
      <c r="II73" s="768"/>
      <c r="IJ73" s="768"/>
      <c r="IK73" s="768"/>
      <c r="IL73" s="768"/>
      <c r="IM73" s="768"/>
      <c r="IN73" s="768"/>
      <c r="IO73" s="768"/>
      <c r="IP73" s="768"/>
      <c r="IQ73" s="768"/>
      <c r="IR73" s="768"/>
      <c r="IS73" s="768"/>
    </row>
    <row r="74" spans="1:253" s="729" customFormat="1">
      <c r="A74" s="762"/>
      <c r="B74" s="743" t="s">
        <v>1718</v>
      </c>
      <c r="C74" s="787"/>
      <c r="D74" s="788"/>
      <c r="E74" s="789"/>
      <c r="F74" s="790"/>
      <c r="G74" s="768"/>
      <c r="H74" s="768"/>
      <c r="I74" s="768"/>
      <c r="J74" s="768"/>
      <c r="K74" s="768"/>
      <c r="L74" s="768"/>
      <c r="M74" s="768"/>
      <c r="N74" s="768"/>
      <c r="O74" s="768"/>
      <c r="P74" s="768"/>
      <c r="Q74" s="768"/>
      <c r="R74" s="768"/>
      <c r="S74" s="768"/>
      <c r="T74" s="768"/>
      <c r="U74" s="768"/>
      <c r="V74" s="768"/>
      <c r="W74" s="768"/>
      <c r="X74" s="768"/>
      <c r="Y74" s="768"/>
      <c r="Z74" s="768"/>
      <c r="AA74" s="768"/>
      <c r="AB74" s="768"/>
      <c r="AC74" s="768"/>
      <c r="AD74" s="768"/>
      <c r="AE74" s="768"/>
      <c r="AF74" s="768"/>
      <c r="AG74" s="768"/>
      <c r="AH74" s="768"/>
      <c r="AI74" s="768"/>
      <c r="AJ74" s="768"/>
      <c r="AK74" s="768"/>
      <c r="AL74" s="768"/>
      <c r="AM74" s="768"/>
      <c r="AN74" s="768"/>
      <c r="AO74" s="768"/>
      <c r="AP74" s="768"/>
      <c r="AQ74" s="768"/>
      <c r="AR74" s="768"/>
      <c r="AS74" s="768"/>
      <c r="AT74" s="768"/>
      <c r="AU74" s="768"/>
      <c r="AV74" s="768"/>
      <c r="AW74" s="768"/>
      <c r="AX74" s="768"/>
      <c r="AY74" s="768"/>
      <c r="AZ74" s="768"/>
      <c r="BA74" s="768"/>
      <c r="BB74" s="768"/>
      <c r="BC74" s="768"/>
      <c r="BD74" s="768"/>
      <c r="BE74" s="768"/>
      <c r="BF74" s="768"/>
      <c r="BG74" s="768"/>
      <c r="BH74" s="768"/>
      <c r="BI74" s="768"/>
      <c r="BJ74" s="768"/>
      <c r="BK74" s="768"/>
      <c r="BL74" s="768"/>
      <c r="BM74" s="768"/>
      <c r="BN74" s="768"/>
      <c r="BO74" s="768"/>
      <c r="BP74" s="768"/>
      <c r="BQ74" s="768"/>
      <c r="BR74" s="768"/>
      <c r="BS74" s="768"/>
      <c r="BT74" s="768"/>
      <c r="BU74" s="768"/>
      <c r="BV74" s="768"/>
      <c r="BW74" s="768"/>
      <c r="BX74" s="768"/>
      <c r="BY74" s="768"/>
      <c r="BZ74" s="768"/>
      <c r="CA74" s="768"/>
      <c r="CB74" s="768"/>
      <c r="CC74" s="768"/>
      <c r="CD74" s="768"/>
      <c r="CE74" s="768"/>
      <c r="CF74" s="768"/>
      <c r="CG74" s="768"/>
      <c r="CH74" s="768"/>
      <c r="CI74" s="768"/>
      <c r="CJ74" s="768"/>
      <c r="CK74" s="768"/>
      <c r="CL74" s="768"/>
      <c r="CM74" s="768"/>
      <c r="CN74" s="768"/>
      <c r="CO74" s="768"/>
      <c r="CP74" s="768"/>
      <c r="CQ74" s="768"/>
      <c r="CR74" s="768"/>
      <c r="CS74" s="768"/>
      <c r="CT74" s="768"/>
      <c r="CU74" s="768"/>
      <c r="CV74" s="768"/>
      <c r="CW74" s="768"/>
      <c r="CX74" s="768"/>
      <c r="CY74" s="768"/>
      <c r="CZ74" s="768"/>
      <c r="DA74" s="768"/>
      <c r="DB74" s="768"/>
      <c r="DC74" s="768"/>
      <c r="DD74" s="768"/>
      <c r="DE74" s="768"/>
      <c r="DF74" s="768"/>
      <c r="DG74" s="768"/>
      <c r="DH74" s="768"/>
      <c r="DI74" s="768"/>
      <c r="DJ74" s="768"/>
      <c r="DK74" s="768"/>
      <c r="DL74" s="768"/>
      <c r="DM74" s="768"/>
      <c r="DN74" s="768"/>
      <c r="DO74" s="768"/>
      <c r="DP74" s="768"/>
      <c r="DQ74" s="768"/>
      <c r="DR74" s="768"/>
      <c r="DS74" s="768"/>
      <c r="DT74" s="768"/>
      <c r="DU74" s="768"/>
      <c r="DV74" s="768"/>
      <c r="DW74" s="768"/>
      <c r="DX74" s="768"/>
      <c r="DY74" s="768"/>
      <c r="DZ74" s="768"/>
      <c r="EA74" s="768"/>
      <c r="EB74" s="768"/>
      <c r="EC74" s="768"/>
      <c r="ED74" s="768"/>
      <c r="EE74" s="768"/>
      <c r="EF74" s="768"/>
      <c r="EG74" s="768"/>
      <c r="EH74" s="768"/>
      <c r="EI74" s="768"/>
      <c r="EJ74" s="768"/>
      <c r="EK74" s="768"/>
      <c r="EL74" s="768"/>
      <c r="EM74" s="768"/>
      <c r="EN74" s="768"/>
      <c r="EO74" s="768"/>
      <c r="EP74" s="768"/>
      <c r="EQ74" s="768"/>
      <c r="ER74" s="768"/>
      <c r="ES74" s="768"/>
      <c r="ET74" s="768"/>
      <c r="EU74" s="768"/>
      <c r="EV74" s="768"/>
      <c r="EW74" s="768"/>
      <c r="EX74" s="768"/>
      <c r="EY74" s="768"/>
      <c r="EZ74" s="768"/>
      <c r="FA74" s="768"/>
      <c r="FB74" s="768"/>
      <c r="FC74" s="768"/>
      <c r="FD74" s="768"/>
      <c r="FE74" s="768"/>
      <c r="FF74" s="768"/>
      <c r="FG74" s="768"/>
      <c r="FH74" s="768"/>
      <c r="FI74" s="768"/>
      <c r="FJ74" s="768"/>
      <c r="FK74" s="768"/>
      <c r="FL74" s="768"/>
      <c r="FM74" s="768"/>
      <c r="FN74" s="768"/>
      <c r="FO74" s="768"/>
      <c r="FP74" s="768"/>
      <c r="FQ74" s="768"/>
      <c r="FR74" s="768"/>
      <c r="FS74" s="768"/>
      <c r="FT74" s="768"/>
      <c r="FU74" s="768"/>
      <c r="FV74" s="768"/>
      <c r="FW74" s="768"/>
      <c r="FX74" s="768"/>
      <c r="FY74" s="768"/>
      <c r="FZ74" s="768"/>
      <c r="GA74" s="768"/>
      <c r="GB74" s="768"/>
      <c r="GC74" s="768"/>
      <c r="GD74" s="768"/>
      <c r="GE74" s="768"/>
      <c r="GF74" s="768"/>
      <c r="GG74" s="768"/>
      <c r="GH74" s="768"/>
      <c r="GI74" s="768"/>
      <c r="GJ74" s="768"/>
      <c r="GK74" s="768"/>
      <c r="GL74" s="768"/>
      <c r="GM74" s="768"/>
      <c r="GN74" s="768"/>
      <c r="GO74" s="768"/>
      <c r="GP74" s="768"/>
      <c r="GQ74" s="768"/>
      <c r="GR74" s="768"/>
      <c r="GS74" s="768"/>
      <c r="GT74" s="768"/>
      <c r="GU74" s="768"/>
      <c r="GV74" s="768"/>
      <c r="GW74" s="768"/>
      <c r="GX74" s="768"/>
      <c r="GY74" s="768"/>
      <c r="GZ74" s="768"/>
      <c r="HA74" s="768"/>
      <c r="HB74" s="768"/>
      <c r="HC74" s="768"/>
      <c r="HD74" s="768"/>
      <c r="HE74" s="768"/>
      <c r="HF74" s="768"/>
      <c r="HG74" s="768"/>
      <c r="HH74" s="768"/>
      <c r="HI74" s="768"/>
      <c r="HJ74" s="768"/>
      <c r="HK74" s="768"/>
      <c r="HL74" s="768"/>
      <c r="HM74" s="768"/>
      <c r="HN74" s="768"/>
      <c r="HO74" s="768"/>
      <c r="HP74" s="768"/>
      <c r="HQ74" s="768"/>
      <c r="HR74" s="768"/>
      <c r="HS74" s="768"/>
      <c r="HT74" s="768"/>
      <c r="HU74" s="768"/>
      <c r="HV74" s="768"/>
      <c r="HW74" s="768"/>
      <c r="HX74" s="768"/>
      <c r="HY74" s="768"/>
      <c r="HZ74" s="768"/>
      <c r="IA74" s="768"/>
      <c r="IB74" s="768"/>
      <c r="IC74" s="768"/>
      <c r="ID74" s="768"/>
      <c r="IE74" s="768"/>
      <c r="IF74" s="768"/>
      <c r="IG74" s="768"/>
      <c r="IH74" s="768"/>
      <c r="II74" s="768"/>
      <c r="IJ74" s="768"/>
      <c r="IK74" s="768"/>
      <c r="IL74" s="768"/>
      <c r="IM74" s="768"/>
      <c r="IN74" s="768"/>
      <c r="IO74" s="768"/>
      <c r="IP74" s="768"/>
      <c r="IQ74" s="768"/>
      <c r="IR74" s="768"/>
      <c r="IS74" s="768"/>
    </row>
    <row r="75" spans="1:253" s="729" customFormat="1" ht="38.25">
      <c r="A75" s="762"/>
      <c r="B75" s="743" t="s">
        <v>1719</v>
      </c>
      <c r="C75" s="787"/>
      <c r="D75" s="788"/>
      <c r="E75" s="789"/>
      <c r="F75" s="790"/>
      <c r="G75" s="768"/>
      <c r="H75" s="768"/>
      <c r="I75" s="768"/>
      <c r="J75" s="768"/>
      <c r="K75" s="768"/>
      <c r="L75" s="768"/>
      <c r="M75" s="768"/>
      <c r="N75" s="768"/>
      <c r="O75" s="768"/>
      <c r="P75" s="768"/>
      <c r="Q75" s="768"/>
      <c r="R75" s="768"/>
      <c r="S75" s="768"/>
      <c r="T75" s="768"/>
      <c r="U75" s="768"/>
      <c r="V75" s="768"/>
      <c r="W75" s="768"/>
      <c r="X75" s="768"/>
      <c r="Y75" s="768"/>
      <c r="Z75" s="768"/>
      <c r="AA75" s="768"/>
      <c r="AB75" s="768"/>
      <c r="AC75" s="768"/>
      <c r="AD75" s="768"/>
      <c r="AE75" s="768"/>
      <c r="AF75" s="768"/>
      <c r="AG75" s="768"/>
      <c r="AH75" s="768"/>
      <c r="AI75" s="768"/>
      <c r="AJ75" s="768"/>
      <c r="AK75" s="768"/>
      <c r="AL75" s="768"/>
      <c r="AM75" s="768"/>
      <c r="AN75" s="768"/>
      <c r="AO75" s="768"/>
      <c r="AP75" s="768"/>
      <c r="AQ75" s="768"/>
      <c r="AR75" s="768"/>
      <c r="AS75" s="768"/>
      <c r="AT75" s="768"/>
      <c r="AU75" s="768"/>
      <c r="AV75" s="768"/>
      <c r="AW75" s="768"/>
      <c r="AX75" s="768"/>
      <c r="AY75" s="768"/>
      <c r="AZ75" s="768"/>
      <c r="BA75" s="768"/>
      <c r="BB75" s="768"/>
      <c r="BC75" s="768"/>
      <c r="BD75" s="768"/>
      <c r="BE75" s="768"/>
      <c r="BF75" s="768"/>
      <c r="BG75" s="768"/>
      <c r="BH75" s="768"/>
      <c r="BI75" s="768"/>
      <c r="BJ75" s="768"/>
      <c r="BK75" s="768"/>
      <c r="BL75" s="768"/>
      <c r="BM75" s="768"/>
      <c r="BN75" s="768"/>
      <c r="BO75" s="768"/>
      <c r="BP75" s="768"/>
      <c r="BQ75" s="768"/>
      <c r="BR75" s="768"/>
      <c r="BS75" s="768"/>
      <c r="BT75" s="768"/>
      <c r="BU75" s="768"/>
      <c r="BV75" s="768"/>
      <c r="BW75" s="768"/>
      <c r="BX75" s="768"/>
      <c r="BY75" s="768"/>
      <c r="BZ75" s="768"/>
      <c r="CA75" s="768"/>
      <c r="CB75" s="768"/>
      <c r="CC75" s="768"/>
      <c r="CD75" s="768"/>
      <c r="CE75" s="768"/>
      <c r="CF75" s="768"/>
      <c r="CG75" s="768"/>
      <c r="CH75" s="768"/>
      <c r="CI75" s="768"/>
      <c r="CJ75" s="768"/>
      <c r="CK75" s="768"/>
      <c r="CL75" s="768"/>
      <c r="CM75" s="768"/>
      <c r="CN75" s="768"/>
      <c r="CO75" s="768"/>
      <c r="CP75" s="768"/>
      <c r="CQ75" s="768"/>
      <c r="CR75" s="768"/>
      <c r="CS75" s="768"/>
      <c r="CT75" s="768"/>
      <c r="CU75" s="768"/>
      <c r="CV75" s="768"/>
      <c r="CW75" s="768"/>
      <c r="CX75" s="768"/>
      <c r="CY75" s="768"/>
      <c r="CZ75" s="768"/>
      <c r="DA75" s="768"/>
      <c r="DB75" s="768"/>
      <c r="DC75" s="768"/>
      <c r="DD75" s="768"/>
      <c r="DE75" s="768"/>
      <c r="DF75" s="768"/>
      <c r="DG75" s="768"/>
      <c r="DH75" s="768"/>
      <c r="DI75" s="768"/>
      <c r="DJ75" s="768"/>
      <c r="DK75" s="768"/>
      <c r="DL75" s="768"/>
      <c r="DM75" s="768"/>
      <c r="DN75" s="768"/>
      <c r="DO75" s="768"/>
      <c r="DP75" s="768"/>
      <c r="DQ75" s="768"/>
      <c r="DR75" s="768"/>
      <c r="DS75" s="768"/>
      <c r="DT75" s="768"/>
      <c r="DU75" s="768"/>
      <c r="DV75" s="768"/>
      <c r="DW75" s="768"/>
      <c r="DX75" s="768"/>
      <c r="DY75" s="768"/>
      <c r="DZ75" s="768"/>
      <c r="EA75" s="768"/>
      <c r="EB75" s="768"/>
      <c r="EC75" s="768"/>
      <c r="ED75" s="768"/>
      <c r="EE75" s="768"/>
      <c r="EF75" s="768"/>
      <c r="EG75" s="768"/>
      <c r="EH75" s="768"/>
      <c r="EI75" s="768"/>
      <c r="EJ75" s="768"/>
      <c r="EK75" s="768"/>
      <c r="EL75" s="768"/>
      <c r="EM75" s="768"/>
      <c r="EN75" s="768"/>
      <c r="EO75" s="768"/>
      <c r="EP75" s="768"/>
      <c r="EQ75" s="768"/>
      <c r="ER75" s="768"/>
      <c r="ES75" s="768"/>
      <c r="ET75" s="768"/>
      <c r="EU75" s="768"/>
      <c r="EV75" s="768"/>
      <c r="EW75" s="768"/>
      <c r="EX75" s="768"/>
      <c r="EY75" s="768"/>
      <c r="EZ75" s="768"/>
      <c r="FA75" s="768"/>
      <c r="FB75" s="768"/>
      <c r="FC75" s="768"/>
      <c r="FD75" s="768"/>
      <c r="FE75" s="768"/>
      <c r="FF75" s="768"/>
      <c r="FG75" s="768"/>
      <c r="FH75" s="768"/>
      <c r="FI75" s="768"/>
      <c r="FJ75" s="768"/>
      <c r="FK75" s="768"/>
      <c r="FL75" s="768"/>
      <c r="FM75" s="768"/>
      <c r="FN75" s="768"/>
      <c r="FO75" s="768"/>
      <c r="FP75" s="768"/>
      <c r="FQ75" s="768"/>
      <c r="FR75" s="768"/>
      <c r="FS75" s="768"/>
      <c r="FT75" s="768"/>
      <c r="FU75" s="768"/>
      <c r="FV75" s="768"/>
      <c r="FW75" s="768"/>
      <c r="FX75" s="768"/>
      <c r="FY75" s="768"/>
      <c r="FZ75" s="768"/>
      <c r="GA75" s="768"/>
      <c r="GB75" s="768"/>
      <c r="GC75" s="768"/>
      <c r="GD75" s="768"/>
      <c r="GE75" s="768"/>
      <c r="GF75" s="768"/>
      <c r="GG75" s="768"/>
      <c r="GH75" s="768"/>
      <c r="GI75" s="768"/>
      <c r="GJ75" s="768"/>
      <c r="GK75" s="768"/>
      <c r="GL75" s="768"/>
      <c r="GM75" s="768"/>
      <c r="GN75" s="768"/>
      <c r="GO75" s="768"/>
      <c r="GP75" s="768"/>
      <c r="GQ75" s="768"/>
      <c r="GR75" s="768"/>
      <c r="GS75" s="768"/>
      <c r="GT75" s="768"/>
      <c r="GU75" s="768"/>
      <c r="GV75" s="768"/>
      <c r="GW75" s="768"/>
      <c r="GX75" s="768"/>
      <c r="GY75" s="768"/>
      <c r="GZ75" s="768"/>
      <c r="HA75" s="768"/>
      <c r="HB75" s="768"/>
      <c r="HC75" s="768"/>
      <c r="HD75" s="768"/>
      <c r="HE75" s="768"/>
      <c r="HF75" s="768"/>
      <c r="HG75" s="768"/>
      <c r="HH75" s="768"/>
      <c r="HI75" s="768"/>
      <c r="HJ75" s="768"/>
      <c r="HK75" s="768"/>
      <c r="HL75" s="768"/>
      <c r="HM75" s="768"/>
      <c r="HN75" s="768"/>
      <c r="HO75" s="768"/>
      <c r="HP75" s="768"/>
      <c r="HQ75" s="768"/>
      <c r="HR75" s="768"/>
      <c r="HS75" s="768"/>
      <c r="HT75" s="768"/>
      <c r="HU75" s="768"/>
      <c r="HV75" s="768"/>
      <c r="HW75" s="768"/>
      <c r="HX75" s="768"/>
      <c r="HY75" s="768"/>
      <c r="HZ75" s="768"/>
      <c r="IA75" s="768"/>
      <c r="IB75" s="768"/>
      <c r="IC75" s="768"/>
      <c r="ID75" s="768"/>
      <c r="IE75" s="768"/>
      <c r="IF75" s="768"/>
      <c r="IG75" s="768"/>
      <c r="IH75" s="768"/>
      <c r="II75" s="768"/>
      <c r="IJ75" s="768"/>
      <c r="IK75" s="768"/>
      <c r="IL75" s="768"/>
      <c r="IM75" s="768"/>
      <c r="IN75" s="768"/>
      <c r="IO75" s="768"/>
      <c r="IP75" s="768"/>
      <c r="IQ75" s="768"/>
      <c r="IR75" s="768"/>
      <c r="IS75" s="768"/>
    </row>
    <row r="76" spans="1:253" s="729" customFormat="1">
      <c r="A76" s="762"/>
      <c r="B76" s="743" t="s">
        <v>1720</v>
      </c>
      <c r="C76" s="787"/>
      <c r="D76" s="788"/>
      <c r="E76" s="789"/>
      <c r="F76" s="790"/>
      <c r="G76" s="768"/>
      <c r="H76" s="768"/>
      <c r="I76" s="768"/>
      <c r="J76" s="768"/>
      <c r="K76" s="768"/>
      <c r="L76" s="768"/>
      <c r="M76" s="768"/>
      <c r="N76" s="768"/>
      <c r="O76" s="768"/>
      <c r="P76" s="768"/>
      <c r="Q76" s="768"/>
      <c r="R76" s="768"/>
      <c r="S76" s="768"/>
      <c r="T76" s="768"/>
      <c r="U76" s="768"/>
      <c r="V76" s="768"/>
      <c r="W76" s="768"/>
      <c r="X76" s="768"/>
      <c r="Y76" s="768"/>
      <c r="Z76" s="768"/>
      <c r="AA76" s="768"/>
      <c r="AB76" s="768"/>
      <c r="AC76" s="768"/>
      <c r="AD76" s="768"/>
      <c r="AE76" s="768"/>
      <c r="AF76" s="768"/>
      <c r="AG76" s="768"/>
      <c r="AH76" s="768"/>
      <c r="AI76" s="768"/>
      <c r="AJ76" s="768"/>
      <c r="AK76" s="768"/>
      <c r="AL76" s="768"/>
      <c r="AM76" s="768"/>
      <c r="AN76" s="768"/>
      <c r="AO76" s="768"/>
      <c r="AP76" s="768"/>
      <c r="AQ76" s="768"/>
      <c r="AR76" s="768"/>
      <c r="AS76" s="768"/>
      <c r="AT76" s="768"/>
      <c r="AU76" s="768"/>
      <c r="AV76" s="768"/>
      <c r="AW76" s="768"/>
      <c r="AX76" s="768"/>
      <c r="AY76" s="768"/>
      <c r="AZ76" s="768"/>
      <c r="BA76" s="768"/>
      <c r="BB76" s="768"/>
      <c r="BC76" s="768"/>
      <c r="BD76" s="768"/>
      <c r="BE76" s="768"/>
      <c r="BF76" s="768"/>
      <c r="BG76" s="768"/>
      <c r="BH76" s="768"/>
      <c r="BI76" s="768"/>
      <c r="BJ76" s="768"/>
      <c r="BK76" s="768"/>
      <c r="BL76" s="768"/>
      <c r="BM76" s="768"/>
      <c r="BN76" s="768"/>
      <c r="BO76" s="768"/>
      <c r="BP76" s="768"/>
      <c r="BQ76" s="768"/>
      <c r="BR76" s="768"/>
      <c r="BS76" s="768"/>
      <c r="BT76" s="768"/>
      <c r="BU76" s="768"/>
      <c r="BV76" s="768"/>
      <c r="BW76" s="768"/>
      <c r="BX76" s="768"/>
      <c r="BY76" s="768"/>
      <c r="BZ76" s="768"/>
      <c r="CA76" s="768"/>
      <c r="CB76" s="768"/>
      <c r="CC76" s="768"/>
      <c r="CD76" s="768"/>
      <c r="CE76" s="768"/>
      <c r="CF76" s="768"/>
      <c r="CG76" s="768"/>
      <c r="CH76" s="768"/>
      <c r="CI76" s="768"/>
      <c r="CJ76" s="768"/>
      <c r="CK76" s="768"/>
      <c r="CL76" s="768"/>
      <c r="CM76" s="768"/>
      <c r="CN76" s="768"/>
      <c r="CO76" s="768"/>
      <c r="CP76" s="768"/>
      <c r="CQ76" s="768"/>
      <c r="CR76" s="768"/>
      <c r="CS76" s="768"/>
      <c r="CT76" s="768"/>
      <c r="CU76" s="768"/>
      <c r="CV76" s="768"/>
      <c r="CW76" s="768"/>
      <c r="CX76" s="768"/>
      <c r="CY76" s="768"/>
      <c r="CZ76" s="768"/>
      <c r="DA76" s="768"/>
      <c r="DB76" s="768"/>
      <c r="DC76" s="768"/>
      <c r="DD76" s="768"/>
      <c r="DE76" s="768"/>
      <c r="DF76" s="768"/>
      <c r="DG76" s="768"/>
      <c r="DH76" s="768"/>
      <c r="DI76" s="768"/>
      <c r="DJ76" s="768"/>
      <c r="DK76" s="768"/>
      <c r="DL76" s="768"/>
      <c r="DM76" s="768"/>
      <c r="DN76" s="768"/>
      <c r="DO76" s="768"/>
      <c r="DP76" s="768"/>
      <c r="DQ76" s="768"/>
      <c r="DR76" s="768"/>
      <c r="DS76" s="768"/>
      <c r="DT76" s="768"/>
      <c r="DU76" s="768"/>
      <c r="DV76" s="768"/>
      <c r="DW76" s="768"/>
      <c r="DX76" s="768"/>
      <c r="DY76" s="768"/>
      <c r="DZ76" s="768"/>
      <c r="EA76" s="768"/>
      <c r="EB76" s="768"/>
      <c r="EC76" s="768"/>
      <c r="ED76" s="768"/>
      <c r="EE76" s="768"/>
      <c r="EF76" s="768"/>
      <c r="EG76" s="768"/>
      <c r="EH76" s="768"/>
      <c r="EI76" s="768"/>
      <c r="EJ76" s="768"/>
      <c r="EK76" s="768"/>
      <c r="EL76" s="768"/>
      <c r="EM76" s="768"/>
      <c r="EN76" s="768"/>
      <c r="EO76" s="768"/>
      <c r="EP76" s="768"/>
      <c r="EQ76" s="768"/>
      <c r="ER76" s="768"/>
      <c r="ES76" s="768"/>
      <c r="ET76" s="768"/>
      <c r="EU76" s="768"/>
      <c r="EV76" s="768"/>
      <c r="EW76" s="768"/>
      <c r="EX76" s="768"/>
      <c r="EY76" s="768"/>
      <c r="EZ76" s="768"/>
      <c r="FA76" s="768"/>
      <c r="FB76" s="768"/>
      <c r="FC76" s="768"/>
      <c r="FD76" s="768"/>
      <c r="FE76" s="768"/>
      <c r="FF76" s="768"/>
      <c r="FG76" s="768"/>
      <c r="FH76" s="768"/>
      <c r="FI76" s="768"/>
      <c r="FJ76" s="768"/>
      <c r="FK76" s="768"/>
      <c r="FL76" s="768"/>
      <c r="FM76" s="768"/>
      <c r="FN76" s="768"/>
      <c r="FO76" s="768"/>
      <c r="FP76" s="768"/>
      <c r="FQ76" s="768"/>
      <c r="FR76" s="768"/>
      <c r="FS76" s="768"/>
      <c r="FT76" s="768"/>
      <c r="FU76" s="768"/>
      <c r="FV76" s="768"/>
      <c r="FW76" s="768"/>
      <c r="FX76" s="768"/>
      <c r="FY76" s="768"/>
      <c r="FZ76" s="768"/>
      <c r="GA76" s="768"/>
      <c r="GB76" s="768"/>
      <c r="GC76" s="768"/>
      <c r="GD76" s="768"/>
      <c r="GE76" s="768"/>
      <c r="GF76" s="768"/>
      <c r="GG76" s="768"/>
      <c r="GH76" s="768"/>
      <c r="GI76" s="768"/>
      <c r="GJ76" s="768"/>
      <c r="GK76" s="768"/>
      <c r="GL76" s="768"/>
      <c r="GM76" s="768"/>
      <c r="GN76" s="768"/>
      <c r="GO76" s="768"/>
      <c r="GP76" s="768"/>
      <c r="GQ76" s="768"/>
      <c r="GR76" s="768"/>
      <c r="GS76" s="768"/>
      <c r="GT76" s="768"/>
      <c r="GU76" s="768"/>
      <c r="GV76" s="768"/>
      <c r="GW76" s="768"/>
      <c r="GX76" s="768"/>
      <c r="GY76" s="768"/>
      <c r="GZ76" s="768"/>
      <c r="HA76" s="768"/>
      <c r="HB76" s="768"/>
      <c r="HC76" s="768"/>
      <c r="HD76" s="768"/>
      <c r="HE76" s="768"/>
      <c r="HF76" s="768"/>
      <c r="HG76" s="768"/>
      <c r="HH76" s="768"/>
      <c r="HI76" s="768"/>
      <c r="HJ76" s="768"/>
      <c r="HK76" s="768"/>
      <c r="HL76" s="768"/>
      <c r="HM76" s="768"/>
      <c r="HN76" s="768"/>
      <c r="HO76" s="768"/>
      <c r="HP76" s="768"/>
      <c r="HQ76" s="768"/>
      <c r="HR76" s="768"/>
      <c r="HS76" s="768"/>
      <c r="HT76" s="768"/>
      <c r="HU76" s="768"/>
      <c r="HV76" s="768"/>
      <c r="HW76" s="768"/>
      <c r="HX76" s="768"/>
      <c r="HY76" s="768"/>
      <c r="HZ76" s="768"/>
      <c r="IA76" s="768"/>
      <c r="IB76" s="768"/>
      <c r="IC76" s="768"/>
      <c r="ID76" s="768"/>
      <c r="IE76" s="768"/>
      <c r="IF76" s="768"/>
      <c r="IG76" s="768"/>
      <c r="IH76" s="768"/>
      <c r="II76" s="768"/>
      <c r="IJ76" s="768"/>
      <c r="IK76" s="768"/>
      <c r="IL76" s="768"/>
      <c r="IM76" s="768"/>
      <c r="IN76" s="768"/>
      <c r="IO76" s="768"/>
      <c r="IP76" s="768"/>
      <c r="IQ76" s="768"/>
      <c r="IR76" s="768"/>
      <c r="IS76" s="768"/>
    </row>
    <row r="77" spans="1:253" s="729" customFormat="1" ht="25.5">
      <c r="A77" s="762"/>
      <c r="B77" s="743" t="s">
        <v>1681</v>
      </c>
      <c r="C77" s="787"/>
      <c r="D77" s="788"/>
      <c r="E77" s="789"/>
      <c r="F77" s="790"/>
      <c r="G77" s="768"/>
      <c r="H77" s="768"/>
      <c r="I77" s="768"/>
      <c r="J77" s="768"/>
      <c r="K77" s="768"/>
      <c r="L77" s="768"/>
      <c r="M77" s="768"/>
      <c r="N77" s="768"/>
      <c r="O77" s="768"/>
      <c r="P77" s="768"/>
      <c r="Q77" s="768"/>
      <c r="R77" s="768"/>
      <c r="S77" s="768"/>
      <c r="T77" s="768"/>
      <c r="U77" s="768"/>
      <c r="V77" s="768"/>
      <c r="W77" s="768"/>
      <c r="X77" s="768"/>
      <c r="Y77" s="768"/>
      <c r="Z77" s="768"/>
      <c r="AA77" s="768"/>
      <c r="AB77" s="768"/>
      <c r="AC77" s="768"/>
      <c r="AD77" s="768"/>
      <c r="AE77" s="768"/>
      <c r="AF77" s="768"/>
      <c r="AG77" s="768"/>
      <c r="AH77" s="768"/>
      <c r="AI77" s="768"/>
      <c r="AJ77" s="768"/>
      <c r="AK77" s="768"/>
      <c r="AL77" s="768"/>
      <c r="AM77" s="768"/>
      <c r="AN77" s="768"/>
      <c r="AO77" s="768"/>
      <c r="AP77" s="768"/>
      <c r="AQ77" s="768"/>
      <c r="AR77" s="768"/>
      <c r="AS77" s="768"/>
      <c r="AT77" s="768"/>
      <c r="AU77" s="768"/>
      <c r="AV77" s="768"/>
      <c r="AW77" s="768"/>
      <c r="AX77" s="768"/>
      <c r="AY77" s="768"/>
      <c r="AZ77" s="768"/>
      <c r="BA77" s="768"/>
      <c r="BB77" s="768"/>
      <c r="BC77" s="768"/>
      <c r="BD77" s="768"/>
      <c r="BE77" s="768"/>
      <c r="BF77" s="768"/>
      <c r="BG77" s="768"/>
      <c r="BH77" s="768"/>
      <c r="BI77" s="768"/>
      <c r="BJ77" s="768"/>
      <c r="BK77" s="768"/>
      <c r="BL77" s="768"/>
      <c r="BM77" s="768"/>
      <c r="BN77" s="768"/>
      <c r="BO77" s="768"/>
      <c r="BP77" s="768"/>
      <c r="BQ77" s="768"/>
      <c r="BR77" s="768"/>
      <c r="BS77" s="768"/>
      <c r="BT77" s="768"/>
      <c r="BU77" s="768"/>
      <c r="BV77" s="768"/>
      <c r="BW77" s="768"/>
      <c r="BX77" s="768"/>
      <c r="BY77" s="768"/>
      <c r="BZ77" s="768"/>
      <c r="CA77" s="768"/>
      <c r="CB77" s="768"/>
      <c r="CC77" s="768"/>
      <c r="CD77" s="768"/>
      <c r="CE77" s="768"/>
      <c r="CF77" s="768"/>
      <c r="CG77" s="768"/>
      <c r="CH77" s="768"/>
      <c r="CI77" s="768"/>
      <c r="CJ77" s="768"/>
      <c r="CK77" s="768"/>
      <c r="CL77" s="768"/>
      <c r="CM77" s="768"/>
      <c r="CN77" s="768"/>
      <c r="CO77" s="768"/>
      <c r="CP77" s="768"/>
      <c r="CQ77" s="768"/>
      <c r="CR77" s="768"/>
      <c r="CS77" s="768"/>
      <c r="CT77" s="768"/>
      <c r="CU77" s="768"/>
      <c r="CV77" s="768"/>
      <c r="CW77" s="768"/>
      <c r="CX77" s="768"/>
      <c r="CY77" s="768"/>
      <c r="CZ77" s="768"/>
      <c r="DA77" s="768"/>
      <c r="DB77" s="768"/>
      <c r="DC77" s="768"/>
      <c r="DD77" s="768"/>
      <c r="DE77" s="768"/>
      <c r="DF77" s="768"/>
      <c r="DG77" s="768"/>
      <c r="DH77" s="768"/>
      <c r="DI77" s="768"/>
      <c r="DJ77" s="768"/>
      <c r="DK77" s="768"/>
      <c r="DL77" s="768"/>
      <c r="DM77" s="768"/>
      <c r="DN77" s="768"/>
      <c r="DO77" s="768"/>
      <c r="DP77" s="768"/>
      <c r="DQ77" s="768"/>
      <c r="DR77" s="768"/>
      <c r="DS77" s="768"/>
      <c r="DT77" s="768"/>
      <c r="DU77" s="768"/>
      <c r="DV77" s="768"/>
      <c r="DW77" s="768"/>
      <c r="DX77" s="768"/>
      <c r="DY77" s="768"/>
      <c r="DZ77" s="768"/>
      <c r="EA77" s="768"/>
      <c r="EB77" s="768"/>
      <c r="EC77" s="768"/>
      <c r="ED77" s="768"/>
      <c r="EE77" s="768"/>
      <c r="EF77" s="768"/>
      <c r="EG77" s="768"/>
      <c r="EH77" s="768"/>
      <c r="EI77" s="768"/>
      <c r="EJ77" s="768"/>
      <c r="EK77" s="768"/>
      <c r="EL77" s="768"/>
      <c r="EM77" s="768"/>
      <c r="EN77" s="768"/>
      <c r="EO77" s="768"/>
      <c r="EP77" s="768"/>
      <c r="EQ77" s="768"/>
      <c r="ER77" s="768"/>
      <c r="ES77" s="768"/>
      <c r="ET77" s="768"/>
      <c r="EU77" s="768"/>
      <c r="EV77" s="768"/>
      <c r="EW77" s="768"/>
      <c r="EX77" s="768"/>
      <c r="EY77" s="768"/>
      <c r="EZ77" s="768"/>
      <c r="FA77" s="768"/>
      <c r="FB77" s="768"/>
      <c r="FC77" s="768"/>
      <c r="FD77" s="768"/>
      <c r="FE77" s="768"/>
      <c r="FF77" s="768"/>
      <c r="FG77" s="768"/>
      <c r="FH77" s="768"/>
      <c r="FI77" s="768"/>
      <c r="FJ77" s="768"/>
      <c r="FK77" s="768"/>
      <c r="FL77" s="768"/>
      <c r="FM77" s="768"/>
      <c r="FN77" s="768"/>
      <c r="FO77" s="768"/>
      <c r="FP77" s="768"/>
      <c r="FQ77" s="768"/>
      <c r="FR77" s="768"/>
      <c r="FS77" s="768"/>
      <c r="FT77" s="768"/>
      <c r="FU77" s="768"/>
      <c r="FV77" s="768"/>
      <c r="FW77" s="768"/>
      <c r="FX77" s="768"/>
      <c r="FY77" s="768"/>
      <c r="FZ77" s="768"/>
      <c r="GA77" s="768"/>
      <c r="GB77" s="768"/>
      <c r="GC77" s="768"/>
      <c r="GD77" s="768"/>
      <c r="GE77" s="768"/>
      <c r="GF77" s="768"/>
      <c r="GG77" s="768"/>
      <c r="GH77" s="768"/>
      <c r="GI77" s="768"/>
      <c r="GJ77" s="768"/>
      <c r="GK77" s="768"/>
      <c r="GL77" s="768"/>
      <c r="GM77" s="768"/>
      <c r="GN77" s="768"/>
      <c r="GO77" s="768"/>
      <c r="GP77" s="768"/>
      <c r="GQ77" s="768"/>
      <c r="GR77" s="768"/>
      <c r="GS77" s="768"/>
      <c r="GT77" s="768"/>
      <c r="GU77" s="768"/>
      <c r="GV77" s="768"/>
      <c r="GW77" s="768"/>
      <c r="GX77" s="768"/>
      <c r="GY77" s="768"/>
      <c r="GZ77" s="768"/>
      <c r="HA77" s="768"/>
      <c r="HB77" s="768"/>
      <c r="HC77" s="768"/>
      <c r="HD77" s="768"/>
      <c r="HE77" s="768"/>
      <c r="HF77" s="768"/>
      <c r="HG77" s="768"/>
      <c r="HH77" s="768"/>
      <c r="HI77" s="768"/>
      <c r="HJ77" s="768"/>
      <c r="HK77" s="768"/>
      <c r="HL77" s="768"/>
      <c r="HM77" s="768"/>
      <c r="HN77" s="768"/>
      <c r="HO77" s="768"/>
      <c r="HP77" s="768"/>
      <c r="HQ77" s="768"/>
      <c r="HR77" s="768"/>
      <c r="HS77" s="768"/>
      <c r="HT77" s="768"/>
      <c r="HU77" s="768"/>
      <c r="HV77" s="768"/>
      <c r="HW77" s="768"/>
      <c r="HX77" s="768"/>
      <c r="HY77" s="768"/>
      <c r="HZ77" s="768"/>
      <c r="IA77" s="768"/>
      <c r="IB77" s="768"/>
      <c r="IC77" s="768"/>
      <c r="ID77" s="768"/>
      <c r="IE77" s="768"/>
      <c r="IF77" s="768"/>
      <c r="IG77" s="768"/>
      <c r="IH77" s="768"/>
      <c r="II77" s="768"/>
      <c r="IJ77" s="768"/>
      <c r="IK77" s="768"/>
      <c r="IL77" s="768"/>
      <c r="IM77" s="768"/>
      <c r="IN77" s="768"/>
      <c r="IO77" s="768"/>
      <c r="IP77" s="768"/>
      <c r="IQ77" s="768"/>
      <c r="IR77" s="768"/>
      <c r="IS77" s="768"/>
    </row>
    <row r="78" spans="1:253" s="729" customFormat="1" ht="38.25">
      <c r="A78" s="762"/>
      <c r="B78" s="743" t="s">
        <v>1721</v>
      </c>
      <c r="C78" s="787"/>
      <c r="D78" s="788"/>
      <c r="E78" s="789"/>
      <c r="F78" s="790"/>
      <c r="G78" s="768"/>
      <c r="H78" s="768"/>
      <c r="I78" s="768"/>
      <c r="J78" s="768"/>
      <c r="K78" s="768"/>
      <c r="L78" s="768"/>
      <c r="M78" s="768"/>
      <c r="N78" s="768"/>
      <c r="O78" s="768"/>
      <c r="P78" s="768"/>
      <c r="Q78" s="768"/>
      <c r="R78" s="768"/>
      <c r="S78" s="768"/>
      <c r="T78" s="768"/>
      <c r="U78" s="768"/>
      <c r="V78" s="768"/>
      <c r="W78" s="768"/>
      <c r="X78" s="768"/>
      <c r="Y78" s="768"/>
      <c r="Z78" s="768"/>
      <c r="AA78" s="768"/>
      <c r="AB78" s="768"/>
      <c r="AC78" s="768"/>
      <c r="AD78" s="768"/>
      <c r="AE78" s="768"/>
      <c r="AF78" s="768"/>
      <c r="AG78" s="768"/>
      <c r="AH78" s="768"/>
      <c r="AI78" s="768"/>
      <c r="AJ78" s="768"/>
      <c r="AK78" s="768"/>
      <c r="AL78" s="768"/>
      <c r="AM78" s="768"/>
      <c r="AN78" s="768"/>
      <c r="AO78" s="768"/>
      <c r="AP78" s="768"/>
      <c r="AQ78" s="768"/>
      <c r="AR78" s="768"/>
      <c r="AS78" s="768"/>
      <c r="AT78" s="768"/>
      <c r="AU78" s="768"/>
      <c r="AV78" s="768"/>
      <c r="AW78" s="768"/>
      <c r="AX78" s="768"/>
      <c r="AY78" s="768"/>
      <c r="AZ78" s="768"/>
      <c r="BA78" s="768"/>
      <c r="BB78" s="768"/>
      <c r="BC78" s="768"/>
      <c r="BD78" s="768"/>
      <c r="BE78" s="768"/>
      <c r="BF78" s="768"/>
      <c r="BG78" s="768"/>
      <c r="BH78" s="768"/>
      <c r="BI78" s="768"/>
      <c r="BJ78" s="768"/>
      <c r="BK78" s="768"/>
      <c r="BL78" s="768"/>
      <c r="BM78" s="768"/>
      <c r="BN78" s="768"/>
      <c r="BO78" s="768"/>
      <c r="BP78" s="768"/>
      <c r="BQ78" s="768"/>
      <c r="BR78" s="768"/>
      <c r="BS78" s="768"/>
      <c r="BT78" s="768"/>
      <c r="BU78" s="768"/>
      <c r="BV78" s="768"/>
      <c r="BW78" s="768"/>
      <c r="BX78" s="768"/>
      <c r="BY78" s="768"/>
      <c r="BZ78" s="768"/>
      <c r="CA78" s="768"/>
      <c r="CB78" s="768"/>
      <c r="CC78" s="768"/>
      <c r="CD78" s="768"/>
      <c r="CE78" s="768"/>
      <c r="CF78" s="768"/>
      <c r="CG78" s="768"/>
      <c r="CH78" s="768"/>
      <c r="CI78" s="768"/>
      <c r="CJ78" s="768"/>
      <c r="CK78" s="768"/>
      <c r="CL78" s="768"/>
      <c r="CM78" s="768"/>
      <c r="CN78" s="768"/>
      <c r="CO78" s="768"/>
      <c r="CP78" s="768"/>
      <c r="CQ78" s="768"/>
      <c r="CR78" s="768"/>
      <c r="CS78" s="768"/>
      <c r="CT78" s="768"/>
      <c r="CU78" s="768"/>
      <c r="CV78" s="768"/>
      <c r="CW78" s="768"/>
      <c r="CX78" s="768"/>
      <c r="CY78" s="768"/>
      <c r="CZ78" s="768"/>
      <c r="DA78" s="768"/>
      <c r="DB78" s="768"/>
      <c r="DC78" s="768"/>
      <c r="DD78" s="768"/>
      <c r="DE78" s="768"/>
      <c r="DF78" s="768"/>
      <c r="DG78" s="768"/>
      <c r="DH78" s="768"/>
      <c r="DI78" s="768"/>
      <c r="DJ78" s="768"/>
      <c r="DK78" s="768"/>
      <c r="DL78" s="768"/>
      <c r="DM78" s="768"/>
      <c r="DN78" s="768"/>
      <c r="DO78" s="768"/>
      <c r="DP78" s="768"/>
      <c r="DQ78" s="768"/>
      <c r="DR78" s="768"/>
      <c r="DS78" s="768"/>
      <c r="DT78" s="768"/>
      <c r="DU78" s="768"/>
      <c r="DV78" s="768"/>
      <c r="DW78" s="768"/>
      <c r="DX78" s="768"/>
      <c r="DY78" s="768"/>
      <c r="DZ78" s="768"/>
      <c r="EA78" s="768"/>
      <c r="EB78" s="768"/>
      <c r="EC78" s="768"/>
      <c r="ED78" s="768"/>
      <c r="EE78" s="768"/>
      <c r="EF78" s="768"/>
      <c r="EG78" s="768"/>
      <c r="EH78" s="768"/>
      <c r="EI78" s="768"/>
      <c r="EJ78" s="768"/>
      <c r="EK78" s="768"/>
      <c r="EL78" s="768"/>
      <c r="EM78" s="768"/>
      <c r="EN78" s="768"/>
      <c r="EO78" s="768"/>
      <c r="EP78" s="768"/>
      <c r="EQ78" s="768"/>
      <c r="ER78" s="768"/>
      <c r="ES78" s="768"/>
      <c r="ET78" s="768"/>
      <c r="EU78" s="768"/>
      <c r="EV78" s="768"/>
      <c r="EW78" s="768"/>
      <c r="EX78" s="768"/>
      <c r="EY78" s="768"/>
      <c r="EZ78" s="768"/>
      <c r="FA78" s="768"/>
      <c r="FB78" s="768"/>
      <c r="FC78" s="768"/>
      <c r="FD78" s="768"/>
      <c r="FE78" s="768"/>
      <c r="FF78" s="768"/>
      <c r="FG78" s="768"/>
      <c r="FH78" s="768"/>
      <c r="FI78" s="768"/>
      <c r="FJ78" s="768"/>
      <c r="FK78" s="768"/>
      <c r="FL78" s="768"/>
      <c r="FM78" s="768"/>
      <c r="FN78" s="768"/>
      <c r="FO78" s="768"/>
      <c r="FP78" s="768"/>
      <c r="FQ78" s="768"/>
      <c r="FR78" s="768"/>
      <c r="FS78" s="768"/>
      <c r="FT78" s="768"/>
      <c r="FU78" s="768"/>
      <c r="FV78" s="768"/>
      <c r="FW78" s="768"/>
      <c r="FX78" s="768"/>
      <c r="FY78" s="768"/>
      <c r="FZ78" s="768"/>
      <c r="GA78" s="768"/>
      <c r="GB78" s="768"/>
      <c r="GC78" s="768"/>
      <c r="GD78" s="768"/>
      <c r="GE78" s="768"/>
      <c r="GF78" s="768"/>
      <c r="GG78" s="768"/>
      <c r="GH78" s="768"/>
      <c r="GI78" s="768"/>
      <c r="GJ78" s="768"/>
      <c r="GK78" s="768"/>
      <c r="GL78" s="768"/>
      <c r="GM78" s="768"/>
      <c r="GN78" s="768"/>
      <c r="GO78" s="768"/>
      <c r="GP78" s="768"/>
      <c r="GQ78" s="768"/>
      <c r="GR78" s="768"/>
      <c r="GS78" s="768"/>
      <c r="GT78" s="768"/>
      <c r="GU78" s="768"/>
      <c r="GV78" s="768"/>
      <c r="GW78" s="768"/>
      <c r="GX78" s="768"/>
      <c r="GY78" s="768"/>
      <c r="GZ78" s="768"/>
      <c r="HA78" s="768"/>
      <c r="HB78" s="768"/>
      <c r="HC78" s="768"/>
      <c r="HD78" s="768"/>
      <c r="HE78" s="768"/>
      <c r="HF78" s="768"/>
      <c r="HG78" s="768"/>
      <c r="HH78" s="768"/>
      <c r="HI78" s="768"/>
      <c r="HJ78" s="768"/>
      <c r="HK78" s="768"/>
      <c r="HL78" s="768"/>
      <c r="HM78" s="768"/>
      <c r="HN78" s="768"/>
      <c r="HO78" s="768"/>
      <c r="HP78" s="768"/>
      <c r="HQ78" s="768"/>
      <c r="HR78" s="768"/>
      <c r="HS78" s="768"/>
      <c r="HT78" s="768"/>
      <c r="HU78" s="768"/>
      <c r="HV78" s="768"/>
      <c r="HW78" s="768"/>
      <c r="HX78" s="768"/>
      <c r="HY78" s="768"/>
      <c r="HZ78" s="768"/>
      <c r="IA78" s="768"/>
      <c r="IB78" s="768"/>
      <c r="IC78" s="768"/>
      <c r="ID78" s="768"/>
      <c r="IE78" s="768"/>
      <c r="IF78" s="768"/>
      <c r="IG78" s="768"/>
      <c r="IH78" s="768"/>
      <c r="II78" s="768"/>
      <c r="IJ78" s="768"/>
      <c r="IK78" s="768"/>
      <c r="IL78" s="768"/>
      <c r="IM78" s="768"/>
      <c r="IN78" s="768"/>
      <c r="IO78" s="768"/>
      <c r="IP78" s="768"/>
      <c r="IQ78" s="768"/>
      <c r="IR78" s="768"/>
      <c r="IS78" s="768"/>
    </row>
    <row r="79" spans="1:253" s="729" customFormat="1">
      <c r="A79" s="762"/>
      <c r="B79" s="743"/>
      <c r="C79" s="787"/>
      <c r="D79" s="788"/>
      <c r="E79" s="789"/>
      <c r="F79" s="790"/>
      <c r="G79" s="768"/>
      <c r="H79" s="768"/>
      <c r="I79" s="768"/>
      <c r="J79" s="768"/>
      <c r="K79" s="768"/>
      <c r="L79" s="768"/>
      <c r="M79" s="768"/>
      <c r="N79" s="768"/>
      <c r="O79" s="768"/>
      <c r="P79" s="768"/>
      <c r="Q79" s="768"/>
      <c r="R79" s="768"/>
      <c r="S79" s="768"/>
      <c r="T79" s="768"/>
      <c r="U79" s="768"/>
      <c r="V79" s="768"/>
      <c r="W79" s="768"/>
      <c r="X79" s="768"/>
      <c r="Y79" s="768"/>
      <c r="Z79" s="768"/>
      <c r="AA79" s="768"/>
      <c r="AB79" s="768"/>
      <c r="AC79" s="768"/>
      <c r="AD79" s="768"/>
      <c r="AE79" s="768"/>
      <c r="AF79" s="768"/>
      <c r="AG79" s="768"/>
      <c r="AH79" s="768"/>
      <c r="AI79" s="768"/>
      <c r="AJ79" s="768"/>
      <c r="AK79" s="768"/>
      <c r="AL79" s="768"/>
      <c r="AM79" s="768"/>
      <c r="AN79" s="768"/>
      <c r="AO79" s="768"/>
      <c r="AP79" s="768"/>
      <c r="AQ79" s="768"/>
      <c r="AR79" s="768"/>
      <c r="AS79" s="768"/>
      <c r="AT79" s="768"/>
      <c r="AU79" s="768"/>
      <c r="AV79" s="768"/>
      <c r="AW79" s="768"/>
      <c r="AX79" s="768"/>
      <c r="AY79" s="768"/>
      <c r="AZ79" s="768"/>
      <c r="BA79" s="768"/>
      <c r="BB79" s="768"/>
      <c r="BC79" s="768"/>
      <c r="BD79" s="768"/>
      <c r="BE79" s="768"/>
      <c r="BF79" s="768"/>
      <c r="BG79" s="768"/>
      <c r="BH79" s="768"/>
      <c r="BI79" s="768"/>
      <c r="BJ79" s="768"/>
      <c r="BK79" s="768"/>
      <c r="BL79" s="768"/>
      <c r="BM79" s="768"/>
      <c r="BN79" s="768"/>
      <c r="BO79" s="768"/>
      <c r="BP79" s="768"/>
      <c r="BQ79" s="768"/>
      <c r="BR79" s="768"/>
      <c r="BS79" s="768"/>
      <c r="BT79" s="768"/>
      <c r="BU79" s="768"/>
      <c r="BV79" s="768"/>
      <c r="BW79" s="768"/>
      <c r="BX79" s="768"/>
      <c r="BY79" s="768"/>
      <c r="BZ79" s="768"/>
      <c r="CA79" s="768"/>
      <c r="CB79" s="768"/>
      <c r="CC79" s="768"/>
      <c r="CD79" s="768"/>
      <c r="CE79" s="768"/>
      <c r="CF79" s="768"/>
      <c r="CG79" s="768"/>
      <c r="CH79" s="768"/>
      <c r="CI79" s="768"/>
      <c r="CJ79" s="768"/>
      <c r="CK79" s="768"/>
      <c r="CL79" s="768"/>
      <c r="CM79" s="768"/>
      <c r="CN79" s="768"/>
      <c r="CO79" s="768"/>
      <c r="CP79" s="768"/>
      <c r="CQ79" s="768"/>
      <c r="CR79" s="768"/>
      <c r="CS79" s="768"/>
      <c r="CT79" s="768"/>
      <c r="CU79" s="768"/>
      <c r="CV79" s="768"/>
      <c r="CW79" s="768"/>
      <c r="CX79" s="768"/>
      <c r="CY79" s="768"/>
      <c r="CZ79" s="768"/>
      <c r="DA79" s="768"/>
      <c r="DB79" s="768"/>
      <c r="DC79" s="768"/>
      <c r="DD79" s="768"/>
      <c r="DE79" s="768"/>
      <c r="DF79" s="768"/>
      <c r="DG79" s="768"/>
      <c r="DH79" s="768"/>
      <c r="DI79" s="768"/>
      <c r="DJ79" s="768"/>
      <c r="DK79" s="768"/>
      <c r="DL79" s="768"/>
      <c r="DM79" s="768"/>
      <c r="DN79" s="768"/>
      <c r="DO79" s="768"/>
      <c r="DP79" s="768"/>
      <c r="DQ79" s="768"/>
      <c r="DR79" s="768"/>
      <c r="DS79" s="768"/>
      <c r="DT79" s="768"/>
      <c r="DU79" s="768"/>
      <c r="DV79" s="768"/>
      <c r="DW79" s="768"/>
      <c r="DX79" s="768"/>
      <c r="DY79" s="768"/>
      <c r="DZ79" s="768"/>
      <c r="EA79" s="768"/>
      <c r="EB79" s="768"/>
      <c r="EC79" s="768"/>
      <c r="ED79" s="768"/>
      <c r="EE79" s="768"/>
      <c r="EF79" s="768"/>
      <c r="EG79" s="768"/>
      <c r="EH79" s="768"/>
      <c r="EI79" s="768"/>
      <c r="EJ79" s="768"/>
      <c r="EK79" s="768"/>
      <c r="EL79" s="768"/>
      <c r="EM79" s="768"/>
      <c r="EN79" s="768"/>
      <c r="EO79" s="768"/>
      <c r="EP79" s="768"/>
      <c r="EQ79" s="768"/>
      <c r="ER79" s="768"/>
      <c r="ES79" s="768"/>
      <c r="ET79" s="768"/>
      <c r="EU79" s="768"/>
      <c r="EV79" s="768"/>
      <c r="EW79" s="768"/>
      <c r="EX79" s="768"/>
      <c r="EY79" s="768"/>
      <c r="EZ79" s="768"/>
      <c r="FA79" s="768"/>
      <c r="FB79" s="768"/>
      <c r="FC79" s="768"/>
      <c r="FD79" s="768"/>
      <c r="FE79" s="768"/>
      <c r="FF79" s="768"/>
      <c r="FG79" s="768"/>
      <c r="FH79" s="768"/>
      <c r="FI79" s="768"/>
      <c r="FJ79" s="768"/>
      <c r="FK79" s="768"/>
      <c r="FL79" s="768"/>
      <c r="FM79" s="768"/>
      <c r="FN79" s="768"/>
      <c r="FO79" s="768"/>
      <c r="FP79" s="768"/>
      <c r="FQ79" s="768"/>
      <c r="FR79" s="768"/>
      <c r="FS79" s="768"/>
      <c r="FT79" s="768"/>
      <c r="FU79" s="768"/>
      <c r="FV79" s="768"/>
      <c r="FW79" s="768"/>
      <c r="FX79" s="768"/>
      <c r="FY79" s="768"/>
      <c r="FZ79" s="768"/>
      <c r="GA79" s="768"/>
      <c r="GB79" s="768"/>
      <c r="GC79" s="768"/>
      <c r="GD79" s="768"/>
      <c r="GE79" s="768"/>
      <c r="GF79" s="768"/>
      <c r="GG79" s="768"/>
      <c r="GH79" s="768"/>
      <c r="GI79" s="768"/>
      <c r="GJ79" s="768"/>
      <c r="GK79" s="768"/>
      <c r="GL79" s="768"/>
      <c r="GM79" s="768"/>
      <c r="GN79" s="768"/>
      <c r="GO79" s="768"/>
      <c r="GP79" s="768"/>
      <c r="GQ79" s="768"/>
      <c r="GR79" s="768"/>
      <c r="GS79" s="768"/>
      <c r="GT79" s="768"/>
      <c r="GU79" s="768"/>
      <c r="GV79" s="768"/>
      <c r="GW79" s="768"/>
      <c r="GX79" s="768"/>
      <c r="GY79" s="768"/>
      <c r="GZ79" s="768"/>
      <c r="HA79" s="768"/>
      <c r="HB79" s="768"/>
      <c r="HC79" s="768"/>
      <c r="HD79" s="768"/>
      <c r="HE79" s="768"/>
      <c r="HF79" s="768"/>
      <c r="HG79" s="768"/>
      <c r="HH79" s="768"/>
      <c r="HI79" s="768"/>
      <c r="HJ79" s="768"/>
      <c r="HK79" s="768"/>
      <c r="HL79" s="768"/>
      <c r="HM79" s="768"/>
      <c r="HN79" s="768"/>
      <c r="HO79" s="768"/>
      <c r="HP79" s="768"/>
      <c r="HQ79" s="768"/>
      <c r="HR79" s="768"/>
      <c r="HS79" s="768"/>
      <c r="HT79" s="768"/>
      <c r="HU79" s="768"/>
      <c r="HV79" s="768"/>
      <c r="HW79" s="768"/>
      <c r="HX79" s="768"/>
      <c r="HY79" s="768"/>
      <c r="HZ79" s="768"/>
      <c r="IA79" s="768"/>
      <c r="IB79" s="768"/>
      <c r="IC79" s="768"/>
      <c r="ID79" s="768"/>
      <c r="IE79" s="768"/>
      <c r="IF79" s="768"/>
      <c r="IG79" s="768"/>
      <c r="IH79" s="768"/>
      <c r="II79" s="768"/>
      <c r="IJ79" s="768"/>
      <c r="IK79" s="768"/>
      <c r="IL79" s="768"/>
      <c r="IM79" s="768"/>
      <c r="IN79" s="768"/>
      <c r="IO79" s="768"/>
      <c r="IP79" s="768"/>
      <c r="IQ79" s="768"/>
      <c r="IR79" s="768"/>
      <c r="IS79" s="768"/>
    </row>
    <row r="80" spans="1:253" s="729" customFormat="1">
      <c r="A80" s="762"/>
      <c r="B80" s="791" t="s">
        <v>1722</v>
      </c>
      <c r="C80" s="787"/>
      <c r="D80" s="788"/>
      <c r="E80" s="789"/>
      <c r="F80" s="790"/>
      <c r="G80" s="768"/>
      <c r="H80" s="768"/>
      <c r="I80" s="768"/>
      <c r="J80" s="768"/>
      <c r="K80" s="768"/>
      <c r="L80" s="768"/>
      <c r="M80" s="768"/>
      <c r="N80" s="768"/>
      <c r="O80" s="768"/>
      <c r="P80" s="768"/>
      <c r="Q80" s="768"/>
      <c r="R80" s="768"/>
      <c r="S80" s="768"/>
      <c r="T80" s="768"/>
      <c r="U80" s="768"/>
      <c r="V80" s="768"/>
      <c r="W80" s="768"/>
      <c r="X80" s="768"/>
      <c r="Y80" s="768"/>
      <c r="Z80" s="768"/>
      <c r="AA80" s="768"/>
      <c r="AB80" s="768"/>
      <c r="AC80" s="768"/>
      <c r="AD80" s="768"/>
      <c r="AE80" s="768"/>
      <c r="AF80" s="768"/>
      <c r="AG80" s="768"/>
      <c r="AH80" s="768"/>
      <c r="AI80" s="768"/>
      <c r="AJ80" s="768"/>
      <c r="AK80" s="768"/>
      <c r="AL80" s="768"/>
      <c r="AM80" s="768"/>
      <c r="AN80" s="768"/>
      <c r="AO80" s="768"/>
      <c r="AP80" s="768"/>
      <c r="AQ80" s="768"/>
      <c r="AR80" s="768"/>
      <c r="AS80" s="768"/>
      <c r="AT80" s="768"/>
      <c r="AU80" s="768"/>
      <c r="AV80" s="768"/>
      <c r="AW80" s="768"/>
      <c r="AX80" s="768"/>
      <c r="AY80" s="768"/>
      <c r="AZ80" s="768"/>
      <c r="BA80" s="768"/>
      <c r="BB80" s="768"/>
      <c r="BC80" s="768"/>
      <c r="BD80" s="768"/>
      <c r="BE80" s="768"/>
      <c r="BF80" s="768"/>
      <c r="BG80" s="768"/>
      <c r="BH80" s="768"/>
      <c r="BI80" s="768"/>
      <c r="BJ80" s="768"/>
      <c r="BK80" s="768"/>
      <c r="BL80" s="768"/>
      <c r="BM80" s="768"/>
      <c r="BN80" s="768"/>
      <c r="BO80" s="768"/>
      <c r="BP80" s="768"/>
      <c r="BQ80" s="768"/>
      <c r="BR80" s="768"/>
      <c r="BS80" s="768"/>
      <c r="BT80" s="768"/>
      <c r="BU80" s="768"/>
      <c r="BV80" s="768"/>
      <c r="BW80" s="768"/>
      <c r="BX80" s="768"/>
      <c r="BY80" s="768"/>
      <c r="BZ80" s="768"/>
      <c r="CA80" s="768"/>
      <c r="CB80" s="768"/>
      <c r="CC80" s="768"/>
      <c r="CD80" s="768"/>
      <c r="CE80" s="768"/>
      <c r="CF80" s="768"/>
      <c r="CG80" s="768"/>
      <c r="CH80" s="768"/>
      <c r="CI80" s="768"/>
      <c r="CJ80" s="768"/>
      <c r="CK80" s="768"/>
      <c r="CL80" s="768"/>
      <c r="CM80" s="768"/>
      <c r="CN80" s="768"/>
      <c r="CO80" s="768"/>
      <c r="CP80" s="768"/>
      <c r="CQ80" s="768"/>
      <c r="CR80" s="768"/>
      <c r="CS80" s="768"/>
      <c r="CT80" s="768"/>
      <c r="CU80" s="768"/>
      <c r="CV80" s="768"/>
      <c r="CW80" s="768"/>
      <c r="CX80" s="768"/>
      <c r="CY80" s="768"/>
      <c r="CZ80" s="768"/>
      <c r="DA80" s="768"/>
      <c r="DB80" s="768"/>
      <c r="DC80" s="768"/>
      <c r="DD80" s="768"/>
      <c r="DE80" s="768"/>
      <c r="DF80" s="768"/>
      <c r="DG80" s="768"/>
      <c r="DH80" s="768"/>
      <c r="DI80" s="768"/>
      <c r="DJ80" s="768"/>
      <c r="DK80" s="768"/>
      <c r="DL80" s="768"/>
      <c r="DM80" s="768"/>
      <c r="DN80" s="768"/>
      <c r="DO80" s="768"/>
      <c r="DP80" s="768"/>
      <c r="DQ80" s="768"/>
      <c r="DR80" s="768"/>
      <c r="DS80" s="768"/>
      <c r="DT80" s="768"/>
      <c r="DU80" s="768"/>
      <c r="DV80" s="768"/>
      <c r="DW80" s="768"/>
      <c r="DX80" s="768"/>
      <c r="DY80" s="768"/>
      <c r="DZ80" s="768"/>
      <c r="EA80" s="768"/>
      <c r="EB80" s="768"/>
      <c r="EC80" s="768"/>
      <c r="ED80" s="768"/>
      <c r="EE80" s="768"/>
      <c r="EF80" s="768"/>
      <c r="EG80" s="768"/>
      <c r="EH80" s="768"/>
      <c r="EI80" s="768"/>
      <c r="EJ80" s="768"/>
      <c r="EK80" s="768"/>
      <c r="EL80" s="768"/>
      <c r="EM80" s="768"/>
      <c r="EN80" s="768"/>
      <c r="EO80" s="768"/>
      <c r="EP80" s="768"/>
      <c r="EQ80" s="768"/>
      <c r="ER80" s="768"/>
      <c r="ES80" s="768"/>
      <c r="ET80" s="768"/>
      <c r="EU80" s="768"/>
      <c r="EV80" s="768"/>
      <c r="EW80" s="768"/>
      <c r="EX80" s="768"/>
      <c r="EY80" s="768"/>
      <c r="EZ80" s="768"/>
      <c r="FA80" s="768"/>
      <c r="FB80" s="768"/>
      <c r="FC80" s="768"/>
      <c r="FD80" s="768"/>
      <c r="FE80" s="768"/>
      <c r="FF80" s="768"/>
      <c r="FG80" s="768"/>
      <c r="FH80" s="768"/>
      <c r="FI80" s="768"/>
      <c r="FJ80" s="768"/>
      <c r="FK80" s="768"/>
      <c r="FL80" s="768"/>
      <c r="FM80" s="768"/>
      <c r="FN80" s="768"/>
      <c r="FO80" s="768"/>
      <c r="FP80" s="768"/>
      <c r="FQ80" s="768"/>
      <c r="FR80" s="768"/>
      <c r="FS80" s="768"/>
      <c r="FT80" s="768"/>
      <c r="FU80" s="768"/>
      <c r="FV80" s="768"/>
      <c r="FW80" s="768"/>
      <c r="FX80" s="768"/>
      <c r="FY80" s="768"/>
      <c r="FZ80" s="768"/>
      <c r="GA80" s="768"/>
      <c r="GB80" s="768"/>
      <c r="GC80" s="768"/>
      <c r="GD80" s="768"/>
      <c r="GE80" s="768"/>
      <c r="GF80" s="768"/>
      <c r="GG80" s="768"/>
      <c r="GH80" s="768"/>
      <c r="GI80" s="768"/>
      <c r="GJ80" s="768"/>
      <c r="GK80" s="768"/>
      <c r="GL80" s="768"/>
      <c r="GM80" s="768"/>
      <c r="GN80" s="768"/>
      <c r="GO80" s="768"/>
      <c r="GP80" s="768"/>
      <c r="GQ80" s="768"/>
      <c r="GR80" s="768"/>
      <c r="GS80" s="768"/>
      <c r="GT80" s="768"/>
      <c r="GU80" s="768"/>
      <c r="GV80" s="768"/>
      <c r="GW80" s="768"/>
      <c r="GX80" s="768"/>
      <c r="GY80" s="768"/>
      <c r="GZ80" s="768"/>
      <c r="HA80" s="768"/>
      <c r="HB80" s="768"/>
      <c r="HC80" s="768"/>
      <c r="HD80" s="768"/>
      <c r="HE80" s="768"/>
      <c r="HF80" s="768"/>
      <c r="HG80" s="768"/>
      <c r="HH80" s="768"/>
      <c r="HI80" s="768"/>
      <c r="HJ80" s="768"/>
      <c r="HK80" s="768"/>
      <c r="HL80" s="768"/>
      <c r="HM80" s="768"/>
      <c r="HN80" s="768"/>
      <c r="HO80" s="768"/>
      <c r="HP80" s="768"/>
      <c r="HQ80" s="768"/>
      <c r="HR80" s="768"/>
      <c r="HS80" s="768"/>
      <c r="HT80" s="768"/>
      <c r="HU80" s="768"/>
      <c r="HV80" s="768"/>
      <c r="HW80" s="768"/>
      <c r="HX80" s="768"/>
      <c r="HY80" s="768"/>
      <c r="HZ80" s="768"/>
      <c r="IA80" s="768"/>
      <c r="IB80" s="768"/>
      <c r="IC80" s="768"/>
      <c r="ID80" s="768"/>
      <c r="IE80" s="768"/>
      <c r="IF80" s="768"/>
      <c r="IG80" s="768"/>
      <c r="IH80" s="768"/>
      <c r="II80" s="768"/>
      <c r="IJ80" s="768"/>
      <c r="IK80" s="768"/>
      <c r="IL80" s="768"/>
      <c r="IM80" s="768"/>
      <c r="IN80" s="768"/>
      <c r="IO80" s="768"/>
      <c r="IP80" s="768"/>
      <c r="IQ80" s="768"/>
      <c r="IR80" s="768"/>
      <c r="IS80" s="768"/>
    </row>
    <row r="81" spans="1:253" s="729" customFormat="1" ht="25.5">
      <c r="A81" s="762"/>
      <c r="B81" s="743" t="s">
        <v>1723</v>
      </c>
      <c r="C81" s="787"/>
      <c r="D81" s="788"/>
      <c r="E81" s="789"/>
      <c r="F81" s="790"/>
      <c r="G81" s="768"/>
      <c r="H81" s="768"/>
      <c r="I81" s="768"/>
      <c r="J81" s="768"/>
      <c r="K81" s="768"/>
      <c r="L81" s="768"/>
      <c r="M81" s="768"/>
      <c r="N81" s="768"/>
      <c r="O81" s="768"/>
      <c r="P81" s="768"/>
      <c r="Q81" s="768"/>
      <c r="R81" s="768"/>
      <c r="S81" s="768"/>
      <c r="T81" s="768"/>
      <c r="U81" s="768"/>
      <c r="V81" s="768"/>
      <c r="W81" s="768"/>
      <c r="X81" s="768"/>
      <c r="Y81" s="768"/>
      <c r="Z81" s="768"/>
      <c r="AA81" s="768"/>
      <c r="AB81" s="768"/>
      <c r="AC81" s="768"/>
      <c r="AD81" s="768"/>
      <c r="AE81" s="768"/>
      <c r="AF81" s="768"/>
      <c r="AG81" s="768"/>
      <c r="AH81" s="768"/>
      <c r="AI81" s="768"/>
      <c r="AJ81" s="768"/>
      <c r="AK81" s="768"/>
      <c r="AL81" s="768"/>
      <c r="AM81" s="768"/>
      <c r="AN81" s="768"/>
      <c r="AO81" s="768"/>
      <c r="AP81" s="768"/>
      <c r="AQ81" s="768"/>
      <c r="AR81" s="768"/>
      <c r="AS81" s="768"/>
      <c r="AT81" s="768"/>
      <c r="AU81" s="768"/>
      <c r="AV81" s="768"/>
      <c r="AW81" s="768"/>
      <c r="AX81" s="768"/>
      <c r="AY81" s="768"/>
      <c r="AZ81" s="768"/>
      <c r="BA81" s="768"/>
      <c r="BB81" s="768"/>
      <c r="BC81" s="768"/>
      <c r="BD81" s="768"/>
      <c r="BE81" s="768"/>
      <c r="BF81" s="768"/>
      <c r="BG81" s="768"/>
      <c r="BH81" s="768"/>
      <c r="BI81" s="768"/>
      <c r="BJ81" s="768"/>
      <c r="BK81" s="768"/>
      <c r="BL81" s="768"/>
      <c r="BM81" s="768"/>
      <c r="BN81" s="768"/>
      <c r="BO81" s="768"/>
      <c r="BP81" s="768"/>
      <c r="BQ81" s="768"/>
      <c r="BR81" s="768"/>
      <c r="BS81" s="768"/>
      <c r="BT81" s="768"/>
      <c r="BU81" s="768"/>
      <c r="BV81" s="768"/>
      <c r="BW81" s="768"/>
      <c r="BX81" s="768"/>
      <c r="BY81" s="768"/>
      <c r="BZ81" s="768"/>
      <c r="CA81" s="768"/>
      <c r="CB81" s="768"/>
      <c r="CC81" s="768"/>
      <c r="CD81" s="768"/>
      <c r="CE81" s="768"/>
      <c r="CF81" s="768"/>
      <c r="CG81" s="768"/>
      <c r="CH81" s="768"/>
      <c r="CI81" s="768"/>
      <c r="CJ81" s="768"/>
      <c r="CK81" s="768"/>
      <c r="CL81" s="768"/>
      <c r="CM81" s="768"/>
      <c r="CN81" s="768"/>
      <c r="CO81" s="768"/>
      <c r="CP81" s="768"/>
      <c r="CQ81" s="768"/>
      <c r="CR81" s="768"/>
      <c r="CS81" s="768"/>
      <c r="CT81" s="768"/>
      <c r="CU81" s="768"/>
      <c r="CV81" s="768"/>
      <c r="CW81" s="768"/>
      <c r="CX81" s="768"/>
      <c r="CY81" s="768"/>
      <c r="CZ81" s="768"/>
      <c r="DA81" s="768"/>
      <c r="DB81" s="768"/>
      <c r="DC81" s="768"/>
      <c r="DD81" s="768"/>
      <c r="DE81" s="768"/>
      <c r="DF81" s="768"/>
      <c r="DG81" s="768"/>
      <c r="DH81" s="768"/>
      <c r="DI81" s="768"/>
      <c r="DJ81" s="768"/>
      <c r="DK81" s="768"/>
      <c r="DL81" s="768"/>
      <c r="DM81" s="768"/>
      <c r="DN81" s="768"/>
      <c r="DO81" s="768"/>
      <c r="DP81" s="768"/>
      <c r="DQ81" s="768"/>
      <c r="DR81" s="768"/>
      <c r="DS81" s="768"/>
      <c r="DT81" s="768"/>
      <c r="DU81" s="768"/>
      <c r="DV81" s="768"/>
      <c r="DW81" s="768"/>
      <c r="DX81" s="768"/>
      <c r="DY81" s="768"/>
      <c r="DZ81" s="768"/>
      <c r="EA81" s="768"/>
      <c r="EB81" s="768"/>
      <c r="EC81" s="768"/>
      <c r="ED81" s="768"/>
      <c r="EE81" s="768"/>
      <c r="EF81" s="768"/>
      <c r="EG81" s="768"/>
      <c r="EH81" s="768"/>
      <c r="EI81" s="768"/>
      <c r="EJ81" s="768"/>
      <c r="EK81" s="768"/>
      <c r="EL81" s="768"/>
      <c r="EM81" s="768"/>
      <c r="EN81" s="768"/>
      <c r="EO81" s="768"/>
      <c r="EP81" s="768"/>
      <c r="EQ81" s="768"/>
      <c r="ER81" s="768"/>
      <c r="ES81" s="768"/>
      <c r="ET81" s="768"/>
      <c r="EU81" s="768"/>
      <c r="EV81" s="768"/>
      <c r="EW81" s="768"/>
      <c r="EX81" s="768"/>
      <c r="EY81" s="768"/>
      <c r="EZ81" s="768"/>
      <c r="FA81" s="768"/>
      <c r="FB81" s="768"/>
      <c r="FC81" s="768"/>
      <c r="FD81" s="768"/>
      <c r="FE81" s="768"/>
      <c r="FF81" s="768"/>
      <c r="FG81" s="768"/>
      <c r="FH81" s="768"/>
      <c r="FI81" s="768"/>
      <c r="FJ81" s="768"/>
      <c r="FK81" s="768"/>
      <c r="FL81" s="768"/>
      <c r="FM81" s="768"/>
      <c r="FN81" s="768"/>
      <c r="FO81" s="768"/>
      <c r="FP81" s="768"/>
      <c r="FQ81" s="768"/>
      <c r="FR81" s="768"/>
      <c r="FS81" s="768"/>
      <c r="FT81" s="768"/>
      <c r="FU81" s="768"/>
      <c r="FV81" s="768"/>
      <c r="FW81" s="768"/>
      <c r="FX81" s="768"/>
      <c r="FY81" s="768"/>
      <c r="FZ81" s="768"/>
      <c r="GA81" s="768"/>
      <c r="GB81" s="768"/>
      <c r="GC81" s="768"/>
      <c r="GD81" s="768"/>
      <c r="GE81" s="768"/>
      <c r="GF81" s="768"/>
      <c r="GG81" s="768"/>
      <c r="GH81" s="768"/>
      <c r="GI81" s="768"/>
      <c r="GJ81" s="768"/>
      <c r="GK81" s="768"/>
      <c r="GL81" s="768"/>
      <c r="GM81" s="768"/>
      <c r="GN81" s="768"/>
      <c r="GO81" s="768"/>
      <c r="GP81" s="768"/>
      <c r="GQ81" s="768"/>
      <c r="GR81" s="768"/>
      <c r="GS81" s="768"/>
      <c r="GT81" s="768"/>
      <c r="GU81" s="768"/>
      <c r="GV81" s="768"/>
      <c r="GW81" s="768"/>
      <c r="GX81" s="768"/>
      <c r="GY81" s="768"/>
      <c r="GZ81" s="768"/>
      <c r="HA81" s="768"/>
      <c r="HB81" s="768"/>
      <c r="HC81" s="768"/>
      <c r="HD81" s="768"/>
      <c r="HE81" s="768"/>
      <c r="HF81" s="768"/>
      <c r="HG81" s="768"/>
      <c r="HH81" s="768"/>
      <c r="HI81" s="768"/>
      <c r="HJ81" s="768"/>
      <c r="HK81" s="768"/>
      <c r="HL81" s="768"/>
      <c r="HM81" s="768"/>
      <c r="HN81" s="768"/>
      <c r="HO81" s="768"/>
      <c r="HP81" s="768"/>
      <c r="HQ81" s="768"/>
      <c r="HR81" s="768"/>
      <c r="HS81" s="768"/>
      <c r="HT81" s="768"/>
      <c r="HU81" s="768"/>
      <c r="HV81" s="768"/>
      <c r="HW81" s="768"/>
      <c r="HX81" s="768"/>
      <c r="HY81" s="768"/>
      <c r="HZ81" s="768"/>
      <c r="IA81" s="768"/>
      <c r="IB81" s="768"/>
      <c r="IC81" s="768"/>
      <c r="ID81" s="768"/>
      <c r="IE81" s="768"/>
      <c r="IF81" s="768"/>
      <c r="IG81" s="768"/>
      <c r="IH81" s="768"/>
      <c r="II81" s="768"/>
      <c r="IJ81" s="768"/>
      <c r="IK81" s="768"/>
      <c r="IL81" s="768"/>
      <c r="IM81" s="768"/>
      <c r="IN81" s="768"/>
      <c r="IO81" s="768"/>
      <c r="IP81" s="768"/>
      <c r="IQ81" s="768"/>
      <c r="IR81" s="768"/>
      <c r="IS81" s="768"/>
    </row>
    <row r="82" spans="1:253" s="729" customFormat="1" ht="51">
      <c r="A82" s="762"/>
      <c r="B82" s="743" t="s">
        <v>1724</v>
      </c>
      <c r="C82" s="787"/>
      <c r="D82" s="788"/>
      <c r="E82" s="789"/>
      <c r="F82" s="790"/>
      <c r="G82" s="768"/>
      <c r="H82" s="768"/>
      <c r="I82" s="768"/>
      <c r="J82" s="768"/>
      <c r="K82" s="768"/>
      <c r="L82" s="768"/>
      <c r="M82" s="768"/>
      <c r="N82" s="768"/>
      <c r="O82" s="768"/>
      <c r="P82" s="768"/>
      <c r="Q82" s="768"/>
      <c r="R82" s="768"/>
      <c r="S82" s="768"/>
      <c r="T82" s="768"/>
      <c r="U82" s="768"/>
      <c r="V82" s="768"/>
      <c r="W82" s="768"/>
      <c r="X82" s="768"/>
      <c r="Y82" s="768"/>
      <c r="Z82" s="768"/>
      <c r="AA82" s="768"/>
      <c r="AB82" s="768"/>
      <c r="AC82" s="768"/>
      <c r="AD82" s="768"/>
      <c r="AE82" s="768"/>
      <c r="AF82" s="768"/>
      <c r="AG82" s="768"/>
      <c r="AH82" s="768"/>
      <c r="AI82" s="768"/>
      <c r="AJ82" s="768"/>
      <c r="AK82" s="768"/>
      <c r="AL82" s="768"/>
      <c r="AM82" s="768"/>
      <c r="AN82" s="768"/>
      <c r="AO82" s="768"/>
      <c r="AP82" s="768"/>
      <c r="AQ82" s="768"/>
      <c r="AR82" s="768"/>
      <c r="AS82" s="768"/>
      <c r="AT82" s="768"/>
      <c r="AU82" s="768"/>
      <c r="AV82" s="768"/>
      <c r="AW82" s="768"/>
      <c r="AX82" s="768"/>
      <c r="AY82" s="768"/>
      <c r="AZ82" s="768"/>
      <c r="BA82" s="768"/>
      <c r="BB82" s="768"/>
      <c r="BC82" s="768"/>
      <c r="BD82" s="768"/>
      <c r="BE82" s="768"/>
      <c r="BF82" s="768"/>
      <c r="BG82" s="768"/>
      <c r="BH82" s="768"/>
      <c r="BI82" s="768"/>
      <c r="BJ82" s="768"/>
      <c r="BK82" s="768"/>
      <c r="BL82" s="768"/>
      <c r="BM82" s="768"/>
      <c r="BN82" s="768"/>
      <c r="BO82" s="768"/>
      <c r="BP82" s="768"/>
      <c r="BQ82" s="768"/>
      <c r="BR82" s="768"/>
      <c r="BS82" s="768"/>
      <c r="BT82" s="768"/>
      <c r="BU82" s="768"/>
      <c r="BV82" s="768"/>
      <c r="BW82" s="768"/>
      <c r="BX82" s="768"/>
      <c r="BY82" s="768"/>
      <c r="BZ82" s="768"/>
      <c r="CA82" s="768"/>
      <c r="CB82" s="768"/>
      <c r="CC82" s="768"/>
      <c r="CD82" s="768"/>
      <c r="CE82" s="768"/>
      <c r="CF82" s="768"/>
      <c r="CG82" s="768"/>
      <c r="CH82" s="768"/>
      <c r="CI82" s="768"/>
      <c r="CJ82" s="768"/>
      <c r="CK82" s="768"/>
      <c r="CL82" s="768"/>
      <c r="CM82" s="768"/>
      <c r="CN82" s="768"/>
      <c r="CO82" s="768"/>
      <c r="CP82" s="768"/>
      <c r="CQ82" s="768"/>
      <c r="CR82" s="768"/>
      <c r="CS82" s="768"/>
      <c r="CT82" s="768"/>
      <c r="CU82" s="768"/>
      <c r="CV82" s="768"/>
      <c r="CW82" s="768"/>
      <c r="CX82" s="768"/>
      <c r="CY82" s="768"/>
      <c r="CZ82" s="768"/>
      <c r="DA82" s="768"/>
      <c r="DB82" s="768"/>
      <c r="DC82" s="768"/>
      <c r="DD82" s="768"/>
      <c r="DE82" s="768"/>
      <c r="DF82" s="768"/>
      <c r="DG82" s="768"/>
      <c r="DH82" s="768"/>
      <c r="DI82" s="768"/>
      <c r="DJ82" s="768"/>
      <c r="DK82" s="768"/>
      <c r="DL82" s="768"/>
      <c r="DM82" s="768"/>
      <c r="DN82" s="768"/>
      <c r="DO82" s="768"/>
      <c r="DP82" s="768"/>
      <c r="DQ82" s="768"/>
      <c r="DR82" s="768"/>
      <c r="DS82" s="768"/>
      <c r="DT82" s="768"/>
      <c r="DU82" s="768"/>
      <c r="DV82" s="768"/>
      <c r="DW82" s="768"/>
      <c r="DX82" s="768"/>
      <c r="DY82" s="768"/>
      <c r="DZ82" s="768"/>
      <c r="EA82" s="768"/>
      <c r="EB82" s="768"/>
      <c r="EC82" s="768"/>
      <c r="ED82" s="768"/>
      <c r="EE82" s="768"/>
      <c r="EF82" s="768"/>
      <c r="EG82" s="768"/>
      <c r="EH82" s="768"/>
      <c r="EI82" s="768"/>
      <c r="EJ82" s="768"/>
      <c r="EK82" s="768"/>
      <c r="EL82" s="768"/>
      <c r="EM82" s="768"/>
      <c r="EN82" s="768"/>
      <c r="EO82" s="768"/>
      <c r="EP82" s="768"/>
      <c r="EQ82" s="768"/>
      <c r="ER82" s="768"/>
      <c r="ES82" s="768"/>
      <c r="ET82" s="768"/>
      <c r="EU82" s="768"/>
      <c r="EV82" s="768"/>
      <c r="EW82" s="768"/>
      <c r="EX82" s="768"/>
      <c r="EY82" s="768"/>
      <c r="EZ82" s="768"/>
      <c r="FA82" s="768"/>
      <c r="FB82" s="768"/>
      <c r="FC82" s="768"/>
      <c r="FD82" s="768"/>
      <c r="FE82" s="768"/>
      <c r="FF82" s="768"/>
      <c r="FG82" s="768"/>
      <c r="FH82" s="768"/>
      <c r="FI82" s="768"/>
      <c r="FJ82" s="768"/>
      <c r="FK82" s="768"/>
      <c r="FL82" s="768"/>
      <c r="FM82" s="768"/>
      <c r="FN82" s="768"/>
      <c r="FO82" s="768"/>
      <c r="FP82" s="768"/>
      <c r="FQ82" s="768"/>
      <c r="FR82" s="768"/>
      <c r="FS82" s="768"/>
      <c r="FT82" s="768"/>
      <c r="FU82" s="768"/>
      <c r="FV82" s="768"/>
      <c r="FW82" s="768"/>
      <c r="FX82" s="768"/>
      <c r="FY82" s="768"/>
      <c r="FZ82" s="768"/>
      <c r="GA82" s="768"/>
      <c r="GB82" s="768"/>
      <c r="GC82" s="768"/>
      <c r="GD82" s="768"/>
      <c r="GE82" s="768"/>
      <c r="GF82" s="768"/>
      <c r="GG82" s="768"/>
      <c r="GH82" s="768"/>
      <c r="GI82" s="768"/>
      <c r="GJ82" s="768"/>
      <c r="GK82" s="768"/>
      <c r="GL82" s="768"/>
      <c r="GM82" s="768"/>
      <c r="GN82" s="768"/>
      <c r="GO82" s="768"/>
      <c r="GP82" s="768"/>
      <c r="GQ82" s="768"/>
      <c r="GR82" s="768"/>
      <c r="GS82" s="768"/>
      <c r="GT82" s="768"/>
      <c r="GU82" s="768"/>
      <c r="GV82" s="768"/>
      <c r="GW82" s="768"/>
      <c r="GX82" s="768"/>
      <c r="GY82" s="768"/>
      <c r="GZ82" s="768"/>
      <c r="HA82" s="768"/>
      <c r="HB82" s="768"/>
      <c r="HC82" s="768"/>
      <c r="HD82" s="768"/>
      <c r="HE82" s="768"/>
      <c r="HF82" s="768"/>
      <c r="HG82" s="768"/>
      <c r="HH82" s="768"/>
      <c r="HI82" s="768"/>
      <c r="HJ82" s="768"/>
      <c r="HK82" s="768"/>
      <c r="HL82" s="768"/>
      <c r="HM82" s="768"/>
      <c r="HN82" s="768"/>
      <c r="HO82" s="768"/>
      <c r="HP82" s="768"/>
      <c r="HQ82" s="768"/>
      <c r="HR82" s="768"/>
      <c r="HS82" s="768"/>
      <c r="HT82" s="768"/>
      <c r="HU82" s="768"/>
      <c r="HV82" s="768"/>
      <c r="HW82" s="768"/>
      <c r="HX82" s="768"/>
      <c r="HY82" s="768"/>
      <c r="HZ82" s="768"/>
      <c r="IA82" s="768"/>
      <c r="IB82" s="768"/>
      <c r="IC82" s="768"/>
      <c r="ID82" s="768"/>
      <c r="IE82" s="768"/>
      <c r="IF82" s="768"/>
      <c r="IG82" s="768"/>
      <c r="IH82" s="768"/>
      <c r="II82" s="768"/>
      <c r="IJ82" s="768"/>
      <c r="IK82" s="768"/>
      <c r="IL82" s="768"/>
      <c r="IM82" s="768"/>
      <c r="IN82" s="768"/>
      <c r="IO82" s="768"/>
      <c r="IP82" s="768"/>
      <c r="IQ82" s="768"/>
      <c r="IR82" s="768"/>
      <c r="IS82" s="768"/>
    </row>
    <row r="83" spans="1:253" s="729" customFormat="1" ht="38.25">
      <c r="A83" s="762"/>
      <c r="B83" s="743" t="s">
        <v>1725</v>
      </c>
      <c r="C83" s="787"/>
      <c r="D83" s="788"/>
      <c r="E83" s="789"/>
      <c r="F83" s="790"/>
      <c r="G83" s="768"/>
      <c r="H83" s="768"/>
      <c r="I83" s="768"/>
      <c r="J83" s="768"/>
      <c r="K83" s="768"/>
      <c r="L83" s="768"/>
      <c r="M83" s="768"/>
      <c r="N83" s="768"/>
      <c r="O83" s="768"/>
      <c r="P83" s="768"/>
      <c r="Q83" s="768"/>
      <c r="R83" s="768"/>
      <c r="S83" s="768"/>
      <c r="T83" s="768"/>
      <c r="U83" s="768"/>
      <c r="V83" s="768"/>
      <c r="W83" s="768"/>
      <c r="X83" s="768"/>
      <c r="Y83" s="768"/>
      <c r="Z83" s="768"/>
      <c r="AA83" s="768"/>
      <c r="AB83" s="768"/>
      <c r="AC83" s="768"/>
      <c r="AD83" s="768"/>
      <c r="AE83" s="768"/>
      <c r="AF83" s="768"/>
      <c r="AG83" s="768"/>
      <c r="AH83" s="768"/>
      <c r="AI83" s="768"/>
      <c r="AJ83" s="768"/>
      <c r="AK83" s="768"/>
      <c r="AL83" s="768"/>
      <c r="AM83" s="768"/>
      <c r="AN83" s="768"/>
      <c r="AO83" s="768"/>
      <c r="AP83" s="768"/>
      <c r="AQ83" s="768"/>
      <c r="AR83" s="768"/>
      <c r="AS83" s="768"/>
      <c r="AT83" s="768"/>
      <c r="AU83" s="768"/>
      <c r="AV83" s="768"/>
      <c r="AW83" s="768"/>
      <c r="AX83" s="768"/>
      <c r="AY83" s="768"/>
      <c r="AZ83" s="768"/>
      <c r="BA83" s="768"/>
      <c r="BB83" s="768"/>
      <c r="BC83" s="768"/>
      <c r="BD83" s="768"/>
      <c r="BE83" s="768"/>
      <c r="BF83" s="768"/>
      <c r="BG83" s="768"/>
      <c r="BH83" s="768"/>
      <c r="BI83" s="768"/>
      <c r="BJ83" s="768"/>
      <c r="BK83" s="768"/>
      <c r="BL83" s="768"/>
      <c r="BM83" s="768"/>
      <c r="BN83" s="768"/>
      <c r="BO83" s="768"/>
      <c r="BP83" s="768"/>
      <c r="BQ83" s="768"/>
      <c r="BR83" s="768"/>
      <c r="BS83" s="768"/>
      <c r="BT83" s="768"/>
      <c r="BU83" s="768"/>
      <c r="BV83" s="768"/>
      <c r="BW83" s="768"/>
      <c r="BX83" s="768"/>
      <c r="BY83" s="768"/>
      <c r="BZ83" s="768"/>
      <c r="CA83" s="768"/>
      <c r="CB83" s="768"/>
      <c r="CC83" s="768"/>
      <c r="CD83" s="768"/>
      <c r="CE83" s="768"/>
      <c r="CF83" s="768"/>
      <c r="CG83" s="768"/>
      <c r="CH83" s="768"/>
      <c r="CI83" s="768"/>
      <c r="CJ83" s="768"/>
      <c r="CK83" s="768"/>
      <c r="CL83" s="768"/>
      <c r="CM83" s="768"/>
      <c r="CN83" s="768"/>
      <c r="CO83" s="768"/>
      <c r="CP83" s="768"/>
      <c r="CQ83" s="768"/>
      <c r="CR83" s="768"/>
      <c r="CS83" s="768"/>
      <c r="CT83" s="768"/>
      <c r="CU83" s="768"/>
      <c r="CV83" s="768"/>
      <c r="CW83" s="768"/>
      <c r="CX83" s="768"/>
      <c r="CY83" s="768"/>
      <c r="CZ83" s="768"/>
      <c r="DA83" s="768"/>
      <c r="DB83" s="768"/>
      <c r="DC83" s="768"/>
      <c r="DD83" s="768"/>
      <c r="DE83" s="768"/>
      <c r="DF83" s="768"/>
      <c r="DG83" s="768"/>
      <c r="DH83" s="768"/>
      <c r="DI83" s="768"/>
      <c r="DJ83" s="768"/>
      <c r="DK83" s="768"/>
      <c r="DL83" s="768"/>
      <c r="DM83" s="768"/>
      <c r="DN83" s="768"/>
      <c r="DO83" s="768"/>
      <c r="DP83" s="768"/>
      <c r="DQ83" s="768"/>
      <c r="DR83" s="768"/>
      <c r="DS83" s="768"/>
      <c r="DT83" s="768"/>
      <c r="DU83" s="768"/>
      <c r="DV83" s="768"/>
      <c r="DW83" s="768"/>
      <c r="DX83" s="768"/>
      <c r="DY83" s="768"/>
      <c r="DZ83" s="768"/>
      <c r="EA83" s="768"/>
      <c r="EB83" s="768"/>
      <c r="EC83" s="768"/>
      <c r="ED83" s="768"/>
      <c r="EE83" s="768"/>
      <c r="EF83" s="768"/>
      <c r="EG83" s="768"/>
      <c r="EH83" s="768"/>
      <c r="EI83" s="768"/>
      <c r="EJ83" s="768"/>
      <c r="EK83" s="768"/>
      <c r="EL83" s="768"/>
      <c r="EM83" s="768"/>
      <c r="EN83" s="768"/>
      <c r="EO83" s="768"/>
      <c r="EP83" s="768"/>
      <c r="EQ83" s="768"/>
      <c r="ER83" s="768"/>
      <c r="ES83" s="768"/>
      <c r="ET83" s="768"/>
      <c r="EU83" s="768"/>
      <c r="EV83" s="768"/>
      <c r="EW83" s="768"/>
      <c r="EX83" s="768"/>
      <c r="EY83" s="768"/>
      <c r="EZ83" s="768"/>
      <c r="FA83" s="768"/>
      <c r="FB83" s="768"/>
      <c r="FC83" s="768"/>
      <c r="FD83" s="768"/>
      <c r="FE83" s="768"/>
      <c r="FF83" s="768"/>
      <c r="FG83" s="768"/>
      <c r="FH83" s="768"/>
      <c r="FI83" s="768"/>
      <c r="FJ83" s="768"/>
      <c r="FK83" s="768"/>
      <c r="FL83" s="768"/>
      <c r="FM83" s="768"/>
      <c r="FN83" s="768"/>
      <c r="FO83" s="768"/>
      <c r="FP83" s="768"/>
      <c r="FQ83" s="768"/>
      <c r="FR83" s="768"/>
      <c r="FS83" s="768"/>
      <c r="FT83" s="768"/>
      <c r="FU83" s="768"/>
      <c r="FV83" s="768"/>
      <c r="FW83" s="768"/>
      <c r="FX83" s="768"/>
      <c r="FY83" s="768"/>
      <c r="FZ83" s="768"/>
      <c r="GA83" s="768"/>
      <c r="GB83" s="768"/>
      <c r="GC83" s="768"/>
      <c r="GD83" s="768"/>
      <c r="GE83" s="768"/>
      <c r="GF83" s="768"/>
      <c r="GG83" s="768"/>
      <c r="GH83" s="768"/>
      <c r="GI83" s="768"/>
      <c r="GJ83" s="768"/>
      <c r="GK83" s="768"/>
      <c r="GL83" s="768"/>
      <c r="GM83" s="768"/>
      <c r="GN83" s="768"/>
      <c r="GO83" s="768"/>
      <c r="GP83" s="768"/>
      <c r="GQ83" s="768"/>
      <c r="GR83" s="768"/>
      <c r="GS83" s="768"/>
      <c r="GT83" s="768"/>
      <c r="GU83" s="768"/>
      <c r="GV83" s="768"/>
      <c r="GW83" s="768"/>
      <c r="GX83" s="768"/>
      <c r="GY83" s="768"/>
      <c r="GZ83" s="768"/>
      <c r="HA83" s="768"/>
      <c r="HB83" s="768"/>
      <c r="HC83" s="768"/>
      <c r="HD83" s="768"/>
      <c r="HE83" s="768"/>
      <c r="HF83" s="768"/>
      <c r="HG83" s="768"/>
      <c r="HH83" s="768"/>
      <c r="HI83" s="768"/>
      <c r="HJ83" s="768"/>
      <c r="HK83" s="768"/>
      <c r="HL83" s="768"/>
      <c r="HM83" s="768"/>
      <c r="HN83" s="768"/>
      <c r="HO83" s="768"/>
      <c r="HP83" s="768"/>
      <c r="HQ83" s="768"/>
      <c r="HR83" s="768"/>
      <c r="HS83" s="768"/>
      <c r="HT83" s="768"/>
      <c r="HU83" s="768"/>
      <c r="HV83" s="768"/>
      <c r="HW83" s="768"/>
      <c r="HX83" s="768"/>
      <c r="HY83" s="768"/>
      <c r="HZ83" s="768"/>
      <c r="IA83" s="768"/>
      <c r="IB83" s="768"/>
      <c r="IC83" s="768"/>
      <c r="ID83" s="768"/>
      <c r="IE83" s="768"/>
      <c r="IF83" s="768"/>
      <c r="IG83" s="768"/>
      <c r="IH83" s="768"/>
      <c r="II83" s="768"/>
      <c r="IJ83" s="768"/>
      <c r="IK83" s="768"/>
      <c r="IL83" s="768"/>
      <c r="IM83" s="768"/>
      <c r="IN83" s="768"/>
      <c r="IO83" s="768"/>
      <c r="IP83" s="768"/>
      <c r="IQ83" s="768"/>
      <c r="IR83" s="768"/>
      <c r="IS83" s="768"/>
    </row>
    <row r="84" spans="1:253" s="729" customFormat="1" ht="38.25">
      <c r="A84" s="762"/>
      <c r="B84" s="743" t="s">
        <v>1726</v>
      </c>
      <c r="C84" s="787"/>
      <c r="D84" s="788"/>
      <c r="E84" s="789"/>
      <c r="F84" s="790"/>
      <c r="G84" s="768"/>
      <c r="H84" s="768"/>
      <c r="I84" s="768"/>
      <c r="J84" s="768"/>
      <c r="K84" s="768"/>
      <c r="L84" s="768"/>
      <c r="M84" s="768"/>
      <c r="N84" s="768"/>
      <c r="O84" s="768"/>
      <c r="P84" s="768"/>
      <c r="Q84" s="768"/>
      <c r="R84" s="768"/>
      <c r="S84" s="768"/>
      <c r="T84" s="768"/>
      <c r="U84" s="768"/>
      <c r="V84" s="768"/>
      <c r="W84" s="768"/>
      <c r="X84" s="768"/>
      <c r="Y84" s="768"/>
      <c r="Z84" s="768"/>
      <c r="AA84" s="768"/>
      <c r="AB84" s="768"/>
      <c r="AC84" s="768"/>
      <c r="AD84" s="768"/>
      <c r="AE84" s="768"/>
      <c r="AF84" s="768"/>
      <c r="AG84" s="768"/>
      <c r="AH84" s="768"/>
      <c r="AI84" s="768"/>
      <c r="AJ84" s="768"/>
      <c r="AK84" s="768"/>
      <c r="AL84" s="768"/>
      <c r="AM84" s="768"/>
      <c r="AN84" s="768"/>
      <c r="AO84" s="768"/>
      <c r="AP84" s="768"/>
      <c r="AQ84" s="768"/>
      <c r="AR84" s="768"/>
      <c r="AS84" s="768"/>
      <c r="AT84" s="768"/>
      <c r="AU84" s="768"/>
      <c r="AV84" s="768"/>
      <c r="AW84" s="768"/>
      <c r="AX84" s="768"/>
      <c r="AY84" s="768"/>
      <c r="AZ84" s="768"/>
      <c r="BA84" s="768"/>
      <c r="BB84" s="768"/>
      <c r="BC84" s="768"/>
      <c r="BD84" s="768"/>
      <c r="BE84" s="768"/>
      <c r="BF84" s="768"/>
      <c r="BG84" s="768"/>
      <c r="BH84" s="768"/>
      <c r="BI84" s="768"/>
      <c r="BJ84" s="768"/>
      <c r="BK84" s="768"/>
      <c r="BL84" s="768"/>
      <c r="BM84" s="768"/>
      <c r="BN84" s="768"/>
      <c r="BO84" s="768"/>
      <c r="BP84" s="768"/>
      <c r="BQ84" s="768"/>
      <c r="BR84" s="768"/>
      <c r="BS84" s="768"/>
      <c r="BT84" s="768"/>
      <c r="BU84" s="768"/>
      <c r="BV84" s="768"/>
      <c r="BW84" s="768"/>
      <c r="BX84" s="768"/>
      <c r="BY84" s="768"/>
      <c r="BZ84" s="768"/>
      <c r="CA84" s="768"/>
      <c r="CB84" s="768"/>
      <c r="CC84" s="768"/>
      <c r="CD84" s="768"/>
      <c r="CE84" s="768"/>
      <c r="CF84" s="768"/>
      <c r="CG84" s="768"/>
      <c r="CH84" s="768"/>
      <c r="CI84" s="768"/>
      <c r="CJ84" s="768"/>
      <c r="CK84" s="768"/>
      <c r="CL84" s="768"/>
      <c r="CM84" s="768"/>
      <c r="CN84" s="768"/>
      <c r="CO84" s="768"/>
      <c r="CP84" s="768"/>
      <c r="CQ84" s="768"/>
      <c r="CR84" s="768"/>
      <c r="CS84" s="768"/>
      <c r="CT84" s="768"/>
      <c r="CU84" s="768"/>
      <c r="CV84" s="768"/>
      <c r="CW84" s="768"/>
      <c r="CX84" s="768"/>
      <c r="CY84" s="768"/>
      <c r="CZ84" s="768"/>
      <c r="DA84" s="768"/>
      <c r="DB84" s="768"/>
      <c r="DC84" s="768"/>
      <c r="DD84" s="768"/>
      <c r="DE84" s="768"/>
      <c r="DF84" s="768"/>
      <c r="DG84" s="768"/>
      <c r="DH84" s="768"/>
      <c r="DI84" s="768"/>
      <c r="DJ84" s="768"/>
      <c r="DK84" s="768"/>
      <c r="DL84" s="768"/>
      <c r="DM84" s="768"/>
      <c r="DN84" s="768"/>
      <c r="DO84" s="768"/>
      <c r="DP84" s="768"/>
      <c r="DQ84" s="768"/>
      <c r="DR84" s="768"/>
      <c r="DS84" s="768"/>
      <c r="DT84" s="768"/>
      <c r="DU84" s="768"/>
      <c r="DV84" s="768"/>
      <c r="DW84" s="768"/>
      <c r="DX84" s="768"/>
      <c r="DY84" s="768"/>
      <c r="DZ84" s="768"/>
      <c r="EA84" s="768"/>
      <c r="EB84" s="768"/>
      <c r="EC84" s="768"/>
      <c r="ED84" s="768"/>
      <c r="EE84" s="768"/>
      <c r="EF84" s="768"/>
      <c r="EG84" s="768"/>
      <c r="EH84" s="768"/>
      <c r="EI84" s="768"/>
      <c r="EJ84" s="768"/>
      <c r="EK84" s="768"/>
      <c r="EL84" s="768"/>
      <c r="EM84" s="768"/>
      <c r="EN84" s="768"/>
      <c r="EO84" s="768"/>
      <c r="EP84" s="768"/>
      <c r="EQ84" s="768"/>
      <c r="ER84" s="768"/>
      <c r="ES84" s="768"/>
      <c r="ET84" s="768"/>
      <c r="EU84" s="768"/>
      <c r="EV84" s="768"/>
      <c r="EW84" s="768"/>
      <c r="EX84" s="768"/>
      <c r="EY84" s="768"/>
      <c r="EZ84" s="768"/>
      <c r="FA84" s="768"/>
      <c r="FB84" s="768"/>
      <c r="FC84" s="768"/>
      <c r="FD84" s="768"/>
      <c r="FE84" s="768"/>
      <c r="FF84" s="768"/>
      <c r="FG84" s="768"/>
      <c r="FH84" s="768"/>
      <c r="FI84" s="768"/>
      <c r="FJ84" s="768"/>
      <c r="FK84" s="768"/>
      <c r="FL84" s="768"/>
      <c r="FM84" s="768"/>
      <c r="FN84" s="768"/>
      <c r="FO84" s="768"/>
      <c r="FP84" s="768"/>
      <c r="FQ84" s="768"/>
      <c r="FR84" s="768"/>
      <c r="FS84" s="768"/>
      <c r="FT84" s="768"/>
      <c r="FU84" s="768"/>
      <c r="FV84" s="768"/>
      <c r="FW84" s="768"/>
      <c r="FX84" s="768"/>
      <c r="FY84" s="768"/>
      <c r="FZ84" s="768"/>
      <c r="GA84" s="768"/>
      <c r="GB84" s="768"/>
      <c r="GC84" s="768"/>
      <c r="GD84" s="768"/>
      <c r="GE84" s="768"/>
      <c r="GF84" s="768"/>
      <c r="GG84" s="768"/>
      <c r="GH84" s="768"/>
      <c r="GI84" s="768"/>
      <c r="GJ84" s="768"/>
      <c r="GK84" s="768"/>
      <c r="GL84" s="768"/>
      <c r="GM84" s="768"/>
      <c r="GN84" s="768"/>
      <c r="GO84" s="768"/>
      <c r="GP84" s="768"/>
      <c r="GQ84" s="768"/>
      <c r="GR84" s="768"/>
      <c r="GS84" s="768"/>
      <c r="GT84" s="768"/>
      <c r="GU84" s="768"/>
      <c r="GV84" s="768"/>
      <c r="GW84" s="768"/>
      <c r="GX84" s="768"/>
      <c r="GY84" s="768"/>
      <c r="GZ84" s="768"/>
      <c r="HA84" s="768"/>
      <c r="HB84" s="768"/>
      <c r="HC84" s="768"/>
      <c r="HD84" s="768"/>
      <c r="HE84" s="768"/>
      <c r="HF84" s="768"/>
      <c r="HG84" s="768"/>
      <c r="HH84" s="768"/>
      <c r="HI84" s="768"/>
      <c r="HJ84" s="768"/>
      <c r="HK84" s="768"/>
      <c r="HL84" s="768"/>
      <c r="HM84" s="768"/>
      <c r="HN84" s="768"/>
      <c r="HO84" s="768"/>
      <c r="HP84" s="768"/>
      <c r="HQ84" s="768"/>
      <c r="HR84" s="768"/>
      <c r="HS84" s="768"/>
      <c r="HT84" s="768"/>
      <c r="HU84" s="768"/>
      <c r="HV84" s="768"/>
      <c r="HW84" s="768"/>
      <c r="HX84" s="768"/>
      <c r="HY84" s="768"/>
      <c r="HZ84" s="768"/>
      <c r="IA84" s="768"/>
      <c r="IB84" s="768"/>
      <c r="IC84" s="768"/>
      <c r="ID84" s="768"/>
      <c r="IE84" s="768"/>
      <c r="IF84" s="768"/>
      <c r="IG84" s="768"/>
      <c r="IH84" s="768"/>
      <c r="II84" s="768"/>
      <c r="IJ84" s="768"/>
      <c r="IK84" s="768"/>
      <c r="IL84" s="768"/>
      <c r="IM84" s="768"/>
      <c r="IN84" s="768"/>
      <c r="IO84" s="768"/>
      <c r="IP84" s="768"/>
      <c r="IQ84" s="768"/>
      <c r="IR84" s="768"/>
      <c r="IS84" s="768"/>
    </row>
    <row r="85" spans="1:253" s="729" customFormat="1">
      <c r="A85" s="762"/>
      <c r="B85" s="743"/>
      <c r="C85" s="787"/>
      <c r="D85" s="788"/>
      <c r="E85" s="789"/>
      <c r="F85" s="790"/>
      <c r="G85" s="768"/>
      <c r="H85" s="768"/>
      <c r="I85" s="768"/>
      <c r="J85" s="768"/>
      <c r="K85" s="768"/>
      <c r="L85" s="768"/>
      <c r="M85" s="768"/>
      <c r="N85" s="768"/>
      <c r="O85" s="768"/>
      <c r="P85" s="768"/>
      <c r="Q85" s="768"/>
      <c r="R85" s="768"/>
      <c r="S85" s="768"/>
      <c r="T85" s="768"/>
      <c r="U85" s="768"/>
      <c r="V85" s="768"/>
      <c r="W85" s="768"/>
      <c r="X85" s="768"/>
      <c r="Y85" s="768"/>
      <c r="Z85" s="768"/>
      <c r="AA85" s="768"/>
      <c r="AB85" s="768"/>
      <c r="AC85" s="768"/>
      <c r="AD85" s="768"/>
      <c r="AE85" s="768"/>
      <c r="AF85" s="768"/>
      <c r="AG85" s="768"/>
      <c r="AH85" s="768"/>
      <c r="AI85" s="768"/>
      <c r="AJ85" s="768"/>
      <c r="AK85" s="768"/>
      <c r="AL85" s="768"/>
      <c r="AM85" s="768"/>
      <c r="AN85" s="768"/>
      <c r="AO85" s="768"/>
      <c r="AP85" s="768"/>
      <c r="AQ85" s="768"/>
      <c r="AR85" s="768"/>
      <c r="AS85" s="768"/>
      <c r="AT85" s="768"/>
      <c r="AU85" s="768"/>
      <c r="AV85" s="768"/>
      <c r="AW85" s="768"/>
      <c r="AX85" s="768"/>
      <c r="AY85" s="768"/>
      <c r="AZ85" s="768"/>
      <c r="BA85" s="768"/>
      <c r="BB85" s="768"/>
      <c r="BC85" s="768"/>
      <c r="BD85" s="768"/>
      <c r="BE85" s="768"/>
      <c r="BF85" s="768"/>
      <c r="BG85" s="768"/>
      <c r="BH85" s="768"/>
      <c r="BI85" s="768"/>
      <c r="BJ85" s="768"/>
      <c r="BK85" s="768"/>
      <c r="BL85" s="768"/>
      <c r="BM85" s="768"/>
      <c r="BN85" s="768"/>
      <c r="BO85" s="768"/>
      <c r="BP85" s="768"/>
      <c r="BQ85" s="768"/>
      <c r="BR85" s="768"/>
      <c r="BS85" s="768"/>
      <c r="BT85" s="768"/>
      <c r="BU85" s="768"/>
      <c r="BV85" s="768"/>
      <c r="BW85" s="768"/>
      <c r="BX85" s="768"/>
      <c r="BY85" s="768"/>
      <c r="BZ85" s="768"/>
      <c r="CA85" s="768"/>
      <c r="CB85" s="768"/>
      <c r="CC85" s="768"/>
      <c r="CD85" s="768"/>
      <c r="CE85" s="768"/>
      <c r="CF85" s="768"/>
      <c r="CG85" s="768"/>
      <c r="CH85" s="768"/>
      <c r="CI85" s="768"/>
      <c r="CJ85" s="768"/>
      <c r="CK85" s="768"/>
      <c r="CL85" s="768"/>
      <c r="CM85" s="768"/>
      <c r="CN85" s="768"/>
      <c r="CO85" s="768"/>
      <c r="CP85" s="768"/>
      <c r="CQ85" s="768"/>
      <c r="CR85" s="768"/>
      <c r="CS85" s="768"/>
      <c r="CT85" s="768"/>
      <c r="CU85" s="768"/>
      <c r="CV85" s="768"/>
      <c r="CW85" s="768"/>
      <c r="CX85" s="768"/>
      <c r="CY85" s="768"/>
      <c r="CZ85" s="768"/>
      <c r="DA85" s="768"/>
      <c r="DB85" s="768"/>
      <c r="DC85" s="768"/>
      <c r="DD85" s="768"/>
      <c r="DE85" s="768"/>
      <c r="DF85" s="768"/>
      <c r="DG85" s="768"/>
      <c r="DH85" s="768"/>
      <c r="DI85" s="768"/>
      <c r="DJ85" s="768"/>
      <c r="DK85" s="768"/>
      <c r="DL85" s="768"/>
      <c r="DM85" s="768"/>
      <c r="DN85" s="768"/>
      <c r="DO85" s="768"/>
      <c r="DP85" s="768"/>
      <c r="DQ85" s="768"/>
      <c r="DR85" s="768"/>
      <c r="DS85" s="768"/>
      <c r="DT85" s="768"/>
      <c r="DU85" s="768"/>
      <c r="DV85" s="768"/>
      <c r="DW85" s="768"/>
      <c r="DX85" s="768"/>
      <c r="DY85" s="768"/>
      <c r="DZ85" s="768"/>
      <c r="EA85" s="768"/>
      <c r="EB85" s="768"/>
      <c r="EC85" s="768"/>
      <c r="ED85" s="768"/>
      <c r="EE85" s="768"/>
      <c r="EF85" s="768"/>
      <c r="EG85" s="768"/>
      <c r="EH85" s="768"/>
      <c r="EI85" s="768"/>
      <c r="EJ85" s="768"/>
      <c r="EK85" s="768"/>
      <c r="EL85" s="768"/>
      <c r="EM85" s="768"/>
      <c r="EN85" s="768"/>
      <c r="EO85" s="768"/>
      <c r="EP85" s="768"/>
      <c r="EQ85" s="768"/>
      <c r="ER85" s="768"/>
      <c r="ES85" s="768"/>
      <c r="ET85" s="768"/>
      <c r="EU85" s="768"/>
      <c r="EV85" s="768"/>
      <c r="EW85" s="768"/>
      <c r="EX85" s="768"/>
      <c r="EY85" s="768"/>
      <c r="EZ85" s="768"/>
      <c r="FA85" s="768"/>
      <c r="FB85" s="768"/>
      <c r="FC85" s="768"/>
      <c r="FD85" s="768"/>
      <c r="FE85" s="768"/>
      <c r="FF85" s="768"/>
      <c r="FG85" s="768"/>
      <c r="FH85" s="768"/>
      <c r="FI85" s="768"/>
      <c r="FJ85" s="768"/>
      <c r="FK85" s="768"/>
      <c r="FL85" s="768"/>
      <c r="FM85" s="768"/>
      <c r="FN85" s="768"/>
      <c r="FO85" s="768"/>
      <c r="FP85" s="768"/>
      <c r="FQ85" s="768"/>
      <c r="FR85" s="768"/>
      <c r="FS85" s="768"/>
      <c r="FT85" s="768"/>
      <c r="FU85" s="768"/>
      <c r="FV85" s="768"/>
      <c r="FW85" s="768"/>
      <c r="FX85" s="768"/>
      <c r="FY85" s="768"/>
      <c r="FZ85" s="768"/>
      <c r="GA85" s="768"/>
      <c r="GB85" s="768"/>
      <c r="GC85" s="768"/>
      <c r="GD85" s="768"/>
      <c r="GE85" s="768"/>
      <c r="GF85" s="768"/>
      <c r="GG85" s="768"/>
      <c r="GH85" s="768"/>
      <c r="GI85" s="768"/>
      <c r="GJ85" s="768"/>
      <c r="GK85" s="768"/>
      <c r="GL85" s="768"/>
      <c r="GM85" s="768"/>
      <c r="GN85" s="768"/>
      <c r="GO85" s="768"/>
      <c r="GP85" s="768"/>
      <c r="GQ85" s="768"/>
      <c r="GR85" s="768"/>
      <c r="GS85" s="768"/>
      <c r="GT85" s="768"/>
      <c r="GU85" s="768"/>
      <c r="GV85" s="768"/>
      <c r="GW85" s="768"/>
      <c r="GX85" s="768"/>
      <c r="GY85" s="768"/>
      <c r="GZ85" s="768"/>
      <c r="HA85" s="768"/>
      <c r="HB85" s="768"/>
      <c r="HC85" s="768"/>
      <c r="HD85" s="768"/>
      <c r="HE85" s="768"/>
      <c r="HF85" s="768"/>
      <c r="HG85" s="768"/>
      <c r="HH85" s="768"/>
      <c r="HI85" s="768"/>
      <c r="HJ85" s="768"/>
      <c r="HK85" s="768"/>
      <c r="HL85" s="768"/>
      <c r="HM85" s="768"/>
      <c r="HN85" s="768"/>
      <c r="HO85" s="768"/>
      <c r="HP85" s="768"/>
      <c r="HQ85" s="768"/>
      <c r="HR85" s="768"/>
      <c r="HS85" s="768"/>
      <c r="HT85" s="768"/>
      <c r="HU85" s="768"/>
      <c r="HV85" s="768"/>
      <c r="HW85" s="768"/>
      <c r="HX85" s="768"/>
      <c r="HY85" s="768"/>
      <c r="HZ85" s="768"/>
      <c r="IA85" s="768"/>
      <c r="IB85" s="768"/>
      <c r="IC85" s="768"/>
      <c r="ID85" s="768"/>
      <c r="IE85" s="768"/>
      <c r="IF85" s="768"/>
      <c r="IG85" s="768"/>
      <c r="IH85" s="768"/>
      <c r="II85" s="768"/>
      <c r="IJ85" s="768"/>
      <c r="IK85" s="768"/>
      <c r="IL85" s="768"/>
      <c r="IM85" s="768"/>
      <c r="IN85" s="768"/>
      <c r="IO85" s="768"/>
      <c r="IP85" s="768"/>
      <c r="IQ85" s="768"/>
      <c r="IR85" s="768"/>
      <c r="IS85" s="768"/>
    </row>
    <row r="86" spans="1:253" s="729" customFormat="1">
      <c r="A86" s="762"/>
      <c r="B86" s="791" t="s">
        <v>1727</v>
      </c>
      <c r="C86" s="787"/>
      <c r="D86" s="788"/>
      <c r="E86" s="789"/>
      <c r="F86" s="790"/>
      <c r="G86" s="768"/>
      <c r="H86" s="768"/>
      <c r="I86" s="768"/>
      <c r="J86" s="768"/>
      <c r="K86" s="768"/>
      <c r="L86" s="768"/>
      <c r="M86" s="768"/>
      <c r="N86" s="768"/>
      <c r="O86" s="768"/>
      <c r="P86" s="768"/>
      <c r="Q86" s="768"/>
      <c r="R86" s="768"/>
      <c r="S86" s="768"/>
      <c r="T86" s="768"/>
      <c r="U86" s="768"/>
      <c r="V86" s="768"/>
      <c r="W86" s="768"/>
      <c r="X86" s="768"/>
      <c r="Y86" s="768"/>
      <c r="Z86" s="768"/>
      <c r="AA86" s="768"/>
      <c r="AB86" s="768"/>
      <c r="AC86" s="768"/>
      <c r="AD86" s="768"/>
      <c r="AE86" s="768"/>
      <c r="AF86" s="768"/>
      <c r="AG86" s="768"/>
      <c r="AH86" s="768"/>
      <c r="AI86" s="768"/>
      <c r="AJ86" s="768"/>
      <c r="AK86" s="768"/>
      <c r="AL86" s="768"/>
      <c r="AM86" s="768"/>
      <c r="AN86" s="768"/>
      <c r="AO86" s="768"/>
      <c r="AP86" s="768"/>
      <c r="AQ86" s="768"/>
      <c r="AR86" s="768"/>
      <c r="AS86" s="768"/>
      <c r="AT86" s="768"/>
      <c r="AU86" s="768"/>
      <c r="AV86" s="768"/>
      <c r="AW86" s="768"/>
      <c r="AX86" s="768"/>
      <c r="AY86" s="768"/>
      <c r="AZ86" s="768"/>
      <c r="BA86" s="768"/>
      <c r="BB86" s="768"/>
      <c r="BC86" s="768"/>
      <c r="BD86" s="768"/>
      <c r="BE86" s="768"/>
      <c r="BF86" s="768"/>
      <c r="BG86" s="768"/>
      <c r="BH86" s="768"/>
      <c r="BI86" s="768"/>
      <c r="BJ86" s="768"/>
      <c r="BK86" s="768"/>
      <c r="BL86" s="768"/>
      <c r="BM86" s="768"/>
      <c r="BN86" s="768"/>
      <c r="BO86" s="768"/>
      <c r="BP86" s="768"/>
      <c r="BQ86" s="768"/>
      <c r="BR86" s="768"/>
      <c r="BS86" s="768"/>
      <c r="BT86" s="768"/>
      <c r="BU86" s="768"/>
      <c r="BV86" s="768"/>
      <c r="BW86" s="768"/>
      <c r="BX86" s="768"/>
      <c r="BY86" s="768"/>
      <c r="BZ86" s="768"/>
      <c r="CA86" s="768"/>
      <c r="CB86" s="768"/>
      <c r="CC86" s="768"/>
      <c r="CD86" s="768"/>
      <c r="CE86" s="768"/>
      <c r="CF86" s="768"/>
      <c r="CG86" s="768"/>
      <c r="CH86" s="768"/>
      <c r="CI86" s="768"/>
      <c r="CJ86" s="768"/>
      <c r="CK86" s="768"/>
      <c r="CL86" s="768"/>
      <c r="CM86" s="768"/>
      <c r="CN86" s="768"/>
      <c r="CO86" s="768"/>
      <c r="CP86" s="768"/>
      <c r="CQ86" s="768"/>
      <c r="CR86" s="768"/>
      <c r="CS86" s="768"/>
      <c r="CT86" s="768"/>
      <c r="CU86" s="768"/>
      <c r="CV86" s="768"/>
      <c r="CW86" s="768"/>
      <c r="CX86" s="768"/>
      <c r="CY86" s="768"/>
      <c r="CZ86" s="768"/>
      <c r="DA86" s="768"/>
      <c r="DB86" s="768"/>
      <c r="DC86" s="768"/>
      <c r="DD86" s="768"/>
      <c r="DE86" s="768"/>
      <c r="DF86" s="768"/>
      <c r="DG86" s="768"/>
      <c r="DH86" s="768"/>
      <c r="DI86" s="768"/>
      <c r="DJ86" s="768"/>
      <c r="DK86" s="768"/>
      <c r="DL86" s="768"/>
      <c r="DM86" s="768"/>
      <c r="DN86" s="768"/>
      <c r="DO86" s="768"/>
      <c r="DP86" s="768"/>
      <c r="DQ86" s="768"/>
      <c r="DR86" s="768"/>
      <c r="DS86" s="768"/>
      <c r="DT86" s="768"/>
      <c r="DU86" s="768"/>
      <c r="DV86" s="768"/>
      <c r="DW86" s="768"/>
      <c r="DX86" s="768"/>
      <c r="DY86" s="768"/>
      <c r="DZ86" s="768"/>
      <c r="EA86" s="768"/>
      <c r="EB86" s="768"/>
      <c r="EC86" s="768"/>
      <c r="ED86" s="768"/>
      <c r="EE86" s="768"/>
      <c r="EF86" s="768"/>
      <c r="EG86" s="768"/>
      <c r="EH86" s="768"/>
      <c r="EI86" s="768"/>
      <c r="EJ86" s="768"/>
      <c r="EK86" s="768"/>
      <c r="EL86" s="768"/>
      <c r="EM86" s="768"/>
      <c r="EN86" s="768"/>
      <c r="EO86" s="768"/>
      <c r="EP86" s="768"/>
      <c r="EQ86" s="768"/>
      <c r="ER86" s="768"/>
      <c r="ES86" s="768"/>
      <c r="ET86" s="768"/>
      <c r="EU86" s="768"/>
      <c r="EV86" s="768"/>
      <c r="EW86" s="768"/>
      <c r="EX86" s="768"/>
      <c r="EY86" s="768"/>
      <c r="EZ86" s="768"/>
      <c r="FA86" s="768"/>
      <c r="FB86" s="768"/>
      <c r="FC86" s="768"/>
      <c r="FD86" s="768"/>
      <c r="FE86" s="768"/>
      <c r="FF86" s="768"/>
      <c r="FG86" s="768"/>
      <c r="FH86" s="768"/>
      <c r="FI86" s="768"/>
      <c r="FJ86" s="768"/>
      <c r="FK86" s="768"/>
      <c r="FL86" s="768"/>
      <c r="FM86" s="768"/>
      <c r="FN86" s="768"/>
      <c r="FO86" s="768"/>
      <c r="FP86" s="768"/>
      <c r="FQ86" s="768"/>
      <c r="FR86" s="768"/>
      <c r="FS86" s="768"/>
      <c r="FT86" s="768"/>
      <c r="FU86" s="768"/>
      <c r="FV86" s="768"/>
      <c r="FW86" s="768"/>
      <c r="FX86" s="768"/>
      <c r="FY86" s="768"/>
      <c r="FZ86" s="768"/>
      <c r="GA86" s="768"/>
      <c r="GB86" s="768"/>
      <c r="GC86" s="768"/>
      <c r="GD86" s="768"/>
      <c r="GE86" s="768"/>
      <c r="GF86" s="768"/>
      <c r="GG86" s="768"/>
      <c r="GH86" s="768"/>
      <c r="GI86" s="768"/>
      <c r="GJ86" s="768"/>
      <c r="GK86" s="768"/>
      <c r="GL86" s="768"/>
      <c r="GM86" s="768"/>
      <c r="GN86" s="768"/>
      <c r="GO86" s="768"/>
      <c r="GP86" s="768"/>
      <c r="GQ86" s="768"/>
      <c r="GR86" s="768"/>
      <c r="GS86" s="768"/>
      <c r="GT86" s="768"/>
      <c r="GU86" s="768"/>
      <c r="GV86" s="768"/>
      <c r="GW86" s="768"/>
      <c r="GX86" s="768"/>
      <c r="GY86" s="768"/>
      <c r="GZ86" s="768"/>
      <c r="HA86" s="768"/>
      <c r="HB86" s="768"/>
      <c r="HC86" s="768"/>
      <c r="HD86" s="768"/>
      <c r="HE86" s="768"/>
      <c r="HF86" s="768"/>
      <c r="HG86" s="768"/>
      <c r="HH86" s="768"/>
      <c r="HI86" s="768"/>
      <c r="HJ86" s="768"/>
      <c r="HK86" s="768"/>
      <c r="HL86" s="768"/>
      <c r="HM86" s="768"/>
      <c r="HN86" s="768"/>
      <c r="HO86" s="768"/>
      <c r="HP86" s="768"/>
      <c r="HQ86" s="768"/>
      <c r="HR86" s="768"/>
      <c r="HS86" s="768"/>
      <c r="HT86" s="768"/>
      <c r="HU86" s="768"/>
      <c r="HV86" s="768"/>
      <c r="HW86" s="768"/>
      <c r="HX86" s="768"/>
      <c r="HY86" s="768"/>
      <c r="HZ86" s="768"/>
      <c r="IA86" s="768"/>
      <c r="IB86" s="768"/>
      <c r="IC86" s="768"/>
      <c r="ID86" s="768"/>
      <c r="IE86" s="768"/>
      <c r="IF86" s="768"/>
      <c r="IG86" s="768"/>
      <c r="IH86" s="768"/>
      <c r="II86" s="768"/>
      <c r="IJ86" s="768"/>
      <c r="IK86" s="768"/>
      <c r="IL86" s="768"/>
      <c r="IM86" s="768"/>
      <c r="IN86" s="768"/>
      <c r="IO86" s="768"/>
      <c r="IP86" s="768"/>
      <c r="IQ86" s="768"/>
      <c r="IR86" s="768"/>
      <c r="IS86" s="768"/>
    </row>
    <row r="87" spans="1:253" s="729" customFormat="1" ht="38.25">
      <c r="A87" s="762"/>
      <c r="B87" s="743" t="s">
        <v>1728</v>
      </c>
      <c r="C87" s="787"/>
      <c r="D87" s="788"/>
      <c r="E87" s="789"/>
      <c r="F87" s="790"/>
      <c r="G87" s="768"/>
      <c r="H87" s="768"/>
      <c r="I87" s="768"/>
      <c r="J87" s="768"/>
      <c r="K87" s="768"/>
      <c r="L87" s="768"/>
      <c r="M87" s="768"/>
      <c r="N87" s="768"/>
      <c r="O87" s="768"/>
      <c r="P87" s="768"/>
      <c r="Q87" s="768"/>
      <c r="R87" s="768"/>
      <c r="S87" s="768"/>
      <c r="T87" s="768"/>
      <c r="U87" s="768"/>
      <c r="V87" s="768"/>
      <c r="W87" s="768"/>
      <c r="X87" s="768"/>
      <c r="Y87" s="768"/>
      <c r="Z87" s="768"/>
      <c r="AA87" s="768"/>
      <c r="AB87" s="768"/>
      <c r="AC87" s="768"/>
      <c r="AD87" s="768"/>
      <c r="AE87" s="768"/>
      <c r="AF87" s="768"/>
      <c r="AG87" s="768"/>
      <c r="AH87" s="768"/>
      <c r="AI87" s="768"/>
      <c r="AJ87" s="768"/>
      <c r="AK87" s="768"/>
      <c r="AL87" s="768"/>
      <c r="AM87" s="768"/>
      <c r="AN87" s="768"/>
      <c r="AO87" s="768"/>
      <c r="AP87" s="768"/>
      <c r="AQ87" s="768"/>
      <c r="AR87" s="768"/>
      <c r="AS87" s="768"/>
      <c r="AT87" s="768"/>
      <c r="AU87" s="768"/>
      <c r="AV87" s="768"/>
      <c r="AW87" s="768"/>
      <c r="AX87" s="768"/>
      <c r="AY87" s="768"/>
      <c r="AZ87" s="768"/>
      <c r="BA87" s="768"/>
      <c r="BB87" s="768"/>
      <c r="BC87" s="768"/>
      <c r="BD87" s="768"/>
      <c r="BE87" s="768"/>
      <c r="BF87" s="768"/>
      <c r="BG87" s="768"/>
      <c r="BH87" s="768"/>
      <c r="BI87" s="768"/>
      <c r="BJ87" s="768"/>
      <c r="BK87" s="768"/>
      <c r="BL87" s="768"/>
      <c r="BM87" s="768"/>
      <c r="BN87" s="768"/>
      <c r="BO87" s="768"/>
      <c r="BP87" s="768"/>
      <c r="BQ87" s="768"/>
      <c r="BR87" s="768"/>
      <c r="BS87" s="768"/>
      <c r="BT87" s="768"/>
      <c r="BU87" s="768"/>
      <c r="BV87" s="768"/>
      <c r="BW87" s="768"/>
      <c r="BX87" s="768"/>
      <c r="BY87" s="768"/>
      <c r="BZ87" s="768"/>
      <c r="CA87" s="768"/>
      <c r="CB87" s="768"/>
      <c r="CC87" s="768"/>
      <c r="CD87" s="768"/>
      <c r="CE87" s="768"/>
      <c r="CF87" s="768"/>
      <c r="CG87" s="768"/>
      <c r="CH87" s="768"/>
      <c r="CI87" s="768"/>
      <c r="CJ87" s="768"/>
      <c r="CK87" s="768"/>
      <c r="CL87" s="768"/>
      <c r="CM87" s="768"/>
      <c r="CN87" s="768"/>
      <c r="CO87" s="768"/>
      <c r="CP87" s="768"/>
      <c r="CQ87" s="768"/>
      <c r="CR87" s="768"/>
      <c r="CS87" s="768"/>
      <c r="CT87" s="768"/>
      <c r="CU87" s="768"/>
      <c r="CV87" s="768"/>
      <c r="CW87" s="768"/>
      <c r="CX87" s="768"/>
      <c r="CY87" s="768"/>
      <c r="CZ87" s="768"/>
      <c r="DA87" s="768"/>
      <c r="DB87" s="768"/>
      <c r="DC87" s="768"/>
      <c r="DD87" s="768"/>
      <c r="DE87" s="768"/>
      <c r="DF87" s="768"/>
      <c r="DG87" s="768"/>
      <c r="DH87" s="768"/>
      <c r="DI87" s="768"/>
      <c r="DJ87" s="768"/>
      <c r="DK87" s="768"/>
      <c r="DL87" s="768"/>
      <c r="DM87" s="768"/>
      <c r="DN87" s="768"/>
      <c r="DO87" s="768"/>
      <c r="DP87" s="768"/>
      <c r="DQ87" s="768"/>
      <c r="DR87" s="768"/>
      <c r="DS87" s="768"/>
      <c r="DT87" s="768"/>
      <c r="DU87" s="768"/>
      <c r="DV87" s="768"/>
      <c r="DW87" s="768"/>
      <c r="DX87" s="768"/>
      <c r="DY87" s="768"/>
      <c r="DZ87" s="768"/>
      <c r="EA87" s="768"/>
      <c r="EB87" s="768"/>
      <c r="EC87" s="768"/>
      <c r="ED87" s="768"/>
      <c r="EE87" s="768"/>
      <c r="EF87" s="768"/>
      <c r="EG87" s="768"/>
      <c r="EH87" s="768"/>
      <c r="EI87" s="768"/>
      <c r="EJ87" s="768"/>
      <c r="EK87" s="768"/>
      <c r="EL87" s="768"/>
      <c r="EM87" s="768"/>
      <c r="EN87" s="768"/>
      <c r="EO87" s="768"/>
      <c r="EP87" s="768"/>
      <c r="EQ87" s="768"/>
      <c r="ER87" s="768"/>
      <c r="ES87" s="768"/>
      <c r="ET87" s="768"/>
      <c r="EU87" s="768"/>
      <c r="EV87" s="768"/>
      <c r="EW87" s="768"/>
      <c r="EX87" s="768"/>
      <c r="EY87" s="768"/>
      <c r="EZ87" s="768"/>
      <c r="FA87" s="768"/>
      <c r="FB87" s="768"/>
      <c r="FC87" s="768"/>
      <c r="FD87" s="768"/>
      <c r="FE87" s="768"/>
      <c r="FF87" s="768"/>
      <c r="FG87" s="768"/>
      <c r="FH87" s="768"/>
      <c r="FI87" s="768"/>
      <c r="FJ87" s="768"/>
      <c r="FK87" s="768"/>
      <c r="FL87" s="768"/>
      <c r="FM87" s="768"/>
      <c r="FN87" s="768"/>
      <c r="FO87" s="768"/>
      <c r="FP87" s="768"/>
      <c r="FQ87" s="768"/>
      <c r="FR87" s="768"/>
      <c r="FS87" s="768"/>
      <c r="FT87" s="768"/>
      <c r="FU87" s="768"/>
      <c r="FV87" s="768"/>
      <c r="FW87" s="768"/>
      <c r="FX87" s="768"/>
      <c r="FY87" s="768"/>
      <c r="FZ87" s="768"/>
      <c r="GA87" s="768"/>
      <c r="GB87" s="768"/>
      <c r="GC87" s="768"/>
      <c r="GD87" s="768"/>
      <c r="GE87" s="768"/>
      <c r="GF87" s="768"/>
      <c r="GG87" s="768"/>
      <c r="GH87" s="768"/>
      <c r="GI87" s="768"/>
      <c r="GJ87" s="768"/>
      <c r="GK87" s="768"/>
      <c r="GL87" s="768"/>
      <c r="GM87" s="768"/>
      <c r="GN87" s="768"/>
      <c r="GO87" s="768"/>
      <c r="GP87" s="768"/>
      <c r="GQ87" s="768"/>
      <c r="GR87" s="768"/>
      <c r="GS87" s="768"/>
      <c r="GT87" s="768"/>
      <c r="GU87" s="768"/>
      <c r="GV87" s="768"/>
      <c r="GW87" s="768"/>
      <c r="GX87" s="768"/>
      <c r="GY87" s="768"/>
      <c r="GZ87" s="768"/>
      <c r="HA87" s="768"/>
      <c r="HB87" s="768"/>
      <c r="HC87" s="768"/>
      <c r="HD87" s="768"/>
      <c r="HE87" s="768"/>
      <c r="HF87" s="768"/>
      <c r="HG87" s="768"/>
      <c r="HH87" s="768"/>
      <c r="HI87" s="768"/>
      <c r="HJ87" s="768"/>
      <c r="HK87" s="768"/>
      <c r="HL87" s="768"/>
      <c r="HM87" s="768"/>
      <c r="HN87" s="768"/>
      <c r="HO87" s="768"/>
      <c r="HP87" s="768"/>
      <c r="HQ87" s="768"/>
      <c r="HR87" s="768"/>
      <c r="HS87" s="768"/>
      <c r="HT87" s="768"/>
      <c r="HU87" s="768"/>
      <c r="HV87" s="768"/>
      <c r="HW87" s="768"/>
      <c r="HX87" s="768"/>
      <c r="HY87" s="768"/>
      <c r="HZ87" s="768"/>
      <c r="IA87" s="768"/>
      <c r="IB87" s="768"/>
      <c r="IC87" s="768"/>
      <c r="ID87" s="768"/>
      <c r="IE87" s="768"/>
      <c r="IF87" s="768"/>
      <c r="IG87" s="768"/>
      <c r="IH87" s="768"/>
      <c r="II87" s="768"/>
      <c r="IJ87" s="768"/>
      <c r="IK87" s="768"/>
      <c r="IL87" s="768"/>
      <c r="IM87" s="768"/>
      <c r="IN87" s="768"/>
      <c r="IO87" s="768"/>
      <c r="IP87" s="768"/>
      <c r="IQ87" s="768"/>
      <c r="IR87" s="768"/>
      <c r="IS87" s="768"/>
    </row>
    <row r="88" spans="1:253" s="729" customFormat="1" ht="25.5">
      <c r="A88" s="762"/>
      <c r="B88" s="743" t="s">
        <v>1729</v>
      </c>
      <c r="C88" s="787"/>
      <c r="D88" s="788"/>
      <c r="E88" s="789"/>
      <c r="F88" s="790"/>
      <c r="G88" s="768"/>
      <c r="H88" s="768"/>
      <c r="I88" s="768"/>
      <c r="J88" s="768"/>
      <c r="K88" s="768"/>
      <c r="L88" s="768"/>
      <c r="M88" s="768"/>
      <c r="N88" s="768"/>
      <c r="O88" s="768"/>
      <c r="P88" s="768"/>
      <c r="Q88" s="768"/>
      <c r="R88" s="768"/>
      <c r="S88" s="768"/>
      <c r="T88" s="768"/>
      <c r="U88" s="768"/>
      <c r="V88" s="768"/>
      <c r="W88" s="768"/>
      <c r="X88" s="768"/>
      <c r="Y88" s="768"/>
      <c r="Z88" s="768"/>
      <c r="AA88" s="768"/>
      <c r="AB88" s="768"/>
      <c r="AC88" s="768"/>
      <c r="AD88" s="768"/>
      <c r="AE88" s="768"/>
      <c r="AF88" s="768"/>
      <c r="AG88" s="768"/>
      <c r="AH88" s="768"/>
      <c r="AI88" s="768"/>
      <c r="AJ88" s="768"/>
      <c r="AK88" s="768"/>
      <c r="AL88" s="768"/>
      <c r="AM88" s="768"/>
      <c r="AN88" s="768"/>
      <c r="AO88" s="768"/>
      <c r="AP88" s="768"/>
      <c r="AQ88" s="768"/>
      <c r="AR88" s="768"/>
      <c r="AS88" s="768"/>
      <c r="AT88" s="768"/>
      <c r="AU88" s="768"/>
      <c r="AV88" s="768"/>
      <c r="AW88" s="768"/>
      <c r="AX88" s="768"/>
      <c r="AY88" s="768"/>
      <c r="AZ88" s="768"/>
      <c r="BA88" s="768"/>
      <c r="BB88" s="768"/>
      <c r="BC88" s="768"/>
      <c r="BD88" s="768"/>
      <c r="BE88" s="768"/>
      <c r="BF88" s="768"/>
      <c r="BG88" s="768"/>
      <c r="BH88" s="768"/>
      <c r="BI88" s="768"/>
      <c r="BJ88" s="768"/>
      <c r="BK88" s="768"/>
      <c r="BL88" s="768"/>
      <c r="BM88" s="768"/>
      <c r="BN88" s="768"/>
      <c r="BO88" s="768"/>
      <c r="BP88" s="768"/>
      <c r="BQ88" s="768"/>
      <c r="BR88" s="768"/>
      <c r="BS88" s="768"/>
      <c r="BT88" s="768"/>
      <c r="BU88" s="768"/>
      <c r="BV88" s="768"/>
      <c r="BW88" s="768"/>
      <c r="BX88" s="768"/>
      <c r="BY88" s="768"/>
      <c r="BZ88" s="768"/>
      <c r="CA88" s="768"/>
      <c r="CB88" s="768"/>
      <c r="CC88" s="768"/>
      <c r="CD88" s="768"/>
      <c r="CE88" s="768"/>
      <c r="CF88" s="768"/>
      <c r="CG88" s="768"/>
      <c r="CH88" s="768"/>
      <c r="CI88" s="768"/>
      <c r="CJ88" s="768"/>
      <c r="CK88" s="768"/>
      <c r="CL88" s="768"/>
      <c r="CM88" s="768"/>
      <c r="CN88" s="768"/>
      <c r="CO88" s="768"/>
      <c r="CP88" s="768"/>
      <c r="CQ88" s="768"/>
      <c r="CR88" s="768"/>
      <c r="CS88" s="768"/>
      <c r="CT88" s="768"/>
      <c r="CU88" s="768"/>
      <c r="CV88" s="768"/>
      <c r="CW88" s="768"/>
      <c r="CX88" s="768"/>
      <c r="CY88" s="768"/>
      <c r="CZ88" s="768"/>
      <c r="DA88" s="768"/>
      <c r="DB88" s="768"/>
      <c r="DC88" s="768"/>
      <c r="DD88" s="768"/>
      <c r="DE88" s="768"/>
      <c r="DF88" s="768"/>
      <c r="DG88" s="768"/>
      <c r="DH88" s="768"/>
      <c r="DI88" s="768"/>
      <c r="DJ88" s="768"/>
      <c r="DK88" s="768"/>
      <c r="DL88" s="768"/>
      <c r="DM88" s="768"/>
      <c r="DN88" s="768"/>
      <c r="DO88" s="768"/>
      <c r="DP88" s="768"/>
      <c r="DQ88" s="768"/>
      <c r="DR88" s="768"/>
      <c r="DS88" s="768"/>
      <c r="DT88" s="768"/>
      <c r="DU88" s="768"/>
      <c r="DV88" s="768"/>
      <c r="DW88" s="768"/>
      <c r="DX88" s="768"/>
      <c r="DY88" s="768"/>
      <c r="DZ88" s="768"/>
      <c r="EA88" s="768"/>
      <c r="EB88" s="768"/>
      <c r="EC88" s="768"/>
      <c r="ED88" s="768"/>
      <c r="EE88" s="768"/>
      <c r="EF88" s="768"/>
      <c r="EG88" s="768"/>
      <c r="EH88" s="768"/>
      <c r="EI88" s="768"/>
      <c r="EJ88" s="768"/>
      <c r="EK88" s="768"/>
      <c r="EL88" s="768"/>
      <c r="EM88" s="768"/>
      <c r="EN88" s="768"/>
      <c r="EO88" s="768"/>
      <c r="EP88" s="768"/>
      <c r="EQ88" s="768"/>
      <c r="ER88" s="768"/>
      <c r="ES88" s="768"/>
      <c r="ET88" s="768"/>
      <c r="EU88" s="768"/>
      <c r="EV88" s="768"/>
      <c r="EW88" s="768"/>
      <c r="EX88" s="768"/>
      <c r="EY88" s="768"/>
      <c r="EZ88" s="768"/>
      <c r="FA88" s="768"/>
      <c r="FB88" s="768"/>
      <c r="FC88" s="768"/>
      <c r="FD88" s="768"/>
      <c r="FE88" s="768"/>
      <c r="FF88" s="768"/>
      <c r="FG88" s="768"/>
      <c r="FH88" s="768"/>
      <c r="FI88" s="768"/>
      <c r="FJ88" s="768"/>
      <c r="FK88" s="768"/>
      <c r="FL88" s="768"/>
      <c r="FM88" s="768"/>
      <c r="FN88" s="768"/>
      <c r="FO88" s="768"/>
      <c r="FP88" s="768"/>
      <c r="FQ88" s="768"/>
      <c r="FR88" s="768"/>
      <c r="FS88" s="768"/>
      <c r="FT88" s="768"/>
      <c r="FU88" s="768"/>
      <c r="FV88" s="768"/>
      <c r="FW88" s="768"/>
      <c r="FX88" s="768"/>
      <c r="FY88" s="768"/>
      <c r="FZ88" s="768"/>
      <c r="GA88" s="768"/>
      <c r="GB88" s="768"/>
      <c r="GC88" s="768"/>
      <c r="GD88" s="768"/>
      <c r="GE88" s="768"/>
      <c r="GF88" s="768"/>
      <c r="GG88" s="768"/>
      <c r="GH88" s="768"/>
      <c r="GI88" s="768"/>
      <c r="GJ88" s="768"/>
      <c r="GK88" s="768"/>
      <c r="GL88" s="768"/>
      <c r="GM88" s="768"/>
      <c r="GN88" s="768"/>
      <c r="GO88" s="768"/>
      <c r="GP88" s="768"/>
      <c r="GQ88" s="768"/>
      <c r="GR88" s="768"/>
      <c r="GS88" s="768"/>
      <c r="GT88" s="768"/>
      <c r="GU88" s="768"/>
      <c r="GV88" s="768"/>
      <c r="GW88" s="768"/>
      <c r="GX88" s="768"/>
      <c r="GY88" s="768"/>
      <c r="GZ88" s="768"/>
      <c r="HA88" s="768"/>
      <c r="HB88" s="768"/>
      <c r="HC88" s="768"/>
      <c r="HD88" s="768"/>
      <c r="HE88" s="768"/>
      <c r="HF88" s="768"/>
      <c r="HG88" s="768"/>
      <c r="HH88" s="768"/>
      <c r="HI88" s="768"/>
      <c r="HJ88" s="768"/>
      <c r="HK88" s="768"/>
      <c r="HL88" s="768"/>
      <c r="HM88" s="768"/>
      <c r="HN88" s="768"/>
      <c r="HO88" s="768"/>
      <c r="HP88" s="768"/>
      <c r="HQ88" s="768"/>
      <c r="HR88" s="768"/>
      <c r="HS88" s="768"/>
      <c r="HT88" s="768"/>
      <c r="HU88" s="768"/>
      <c r="HV88" s="768"/>
      <c r="HW88" s="768"/>
      <c r="HX88" s="768"/>
      <c r="HY88" s="768"/>
      <c r="HZ88" s="768"/>
      <c r="IA88" s="768"/>
      <c r="IB88" s="768"/>
      <c r="IC88" s="768"/>
      <c r="ID88" s="768"/>
      <c r="IE88" s="768"/>
      <c r="IF88" s="768"/>
      <c r="IG88" s="768"/>
      <c r="IH88" s="768"/>
      <c r="II88" s="768"/>
      <c r="IJ88" s="768"/>
      <c r="IK88" s="768"/>
      <c r="IL88" s="768"/>
      <c r="IM88" s="768"/>
      <c r="IN88" s="768"/>
      <c r="IO88" s="768"/>
      <c r="IP88" s="768"/>
      <c r="IQ88" s="768"/>
      <c r="IR88" s="768"/>
      <c r="IS88" s="768"/>
    </row>
    <row r="89" spans="1:253" s="729" customFormat="1">
      <c r="A89" s="762"/>
      <c r="B89" s="743" t="s">
        <v>1730</v>
      </c>
      <c r="C89" s="787"/>
      <c r="D89" s="788"/>
      <c r="E89" s="789"/>
      <c r="F89" s="790"/>
      <c r="G89" s="768"/>
      <c r="H89" s="768"/>
      <c r="I89" s="768"/>
      <c r="J89" s="768"/>
      <c r="K89" s="768"/>
      <c r="L89" s="768"/>
      <c r="M89" s="768"/>
      <c r="N89" s="768"/>
      <c r="O89" s="768"/>
      <c r="P89" s="768"/>
      <c r="Q89" s="768"/>
      <c r="R89" s="768"/>
      <c r="S89" s="768"/>
      <c r="T89" s="768"/>
      <c r="U89" s="768"/>
      <c r="V89" s="768"/>
      <c r="W89" s="768"/>
      <c r="X89" s="768"/>
      <c r="Y89" s="768"/>
      <c r="Z89" s="768"/>
      <c r="AA89" s="768"/>
      <c r="AB89" s="768"/>
      <c r="AC89" s="768"/>
      <c r="AD89" s="768"/>
      <c r="AE89" s="768"/>
      <c r="AF89" s="768"/>
      <c r="AG89" s="768"/>
      <c r="AH89" s="768"/>
      <c r="AI89" s="768"/>
      <c r="AJ89" s="768"/>
      <c r="AK89" s="768"/>
      <c r="AL89" s="768"/>
      <c r="AM89" s="768"/>
      <c r="AN89" s="768"/>
      <c r="AO89" s="768"/>
      <c r="AP89" s="768"/>
      <c r="AQ89" s="768"/>
      <c r="AR89" s="768"/>
      <c r="AS89" s="768"/>
      <c r="AT89" s="768"/>
      <c r="AU89" s="768"/>
      <c r="AV89" s="768"/>
      <c r="AW89" s="768"/>
      <c r="AX89" s="768"/>
      <c r="AY89" s="768"/>
      <c r="AZ89" s="768"/>
      <c r="BA89" s="768"/>
      <c r="BB89" s="768"/>
      <c r="BC89" s="768"/>
      <c r="BD89" s="768"/>
      <c r="BE89" s="768"/>
      <c r="BF89" s="768"/>
      <c r="BG89" s="768"/>
      <c r="BH89" s="768"/>
      <c r="BI89" s="768"/>
      <c r="BJ89" s="768"/>
      <c r="BK89" s="768"/>
      <c r="BL89" s="768"/>
      <c r="BM89" s="768"/>
      <c r="BN89" s="768"/>
      <c r="BO89" s="768"/>
      <c r="BP89" s="768"/>
      <c r="BQ89" s="768"/>
      <c r="BR89" s="768"/>
      <c r="BS89" s="768"/>
      <c r="BT89" s="768"/>
      <c r="BU89" s="768"/>
      <c r="BV89" s="768"/>
      <c r="BW89" s="768"/>
      <c r="BX89" s="768"/>
      <c r="BY89" s="768"/>
      <c r="BZ89" s="768"/>
      <c r="CA89" s="768"/>
      <c r="CB89" s="768"/>
      <c r="CC89" s="768"/>
      <c r="CD89" s="768"/>
      <c r="CE89" s="768"/>
      <c r="CF89" s="768"/>
      <c r="CG89" s="768"/>
      <c r="CH89" s="768"/>
      <c r="CI89" s="768"/>
      <c r="CJ89" s="768"/>
      <c r="CK89" s="768"/>
      <c r="CL89" s="768"/>
      <c r="CM89" s="768"/>
      <c r="CN89" s="768"/>
      <c r="CO89" s="768"/>
      <c r="CP89" s="768"/>
      <c r="CQ89" s="768"/>
      <c r="CR89" s="768"/>
      <c r="CS89" s="768"/>
      <c r="CT89" s="768"/>
      <c r="CU89" s="768"/>
      <c r="CV89" s="768"/>
      <c r="CW89" s="768"/>
      <c r="CX89" s="768"/>
      <c r="CY89" s="768"/>
      <c r="CZ89" s="768"/>
      <c r="DA89" s="768"/>
      <c r="DB89" s="768"/>
      <c r="DC89" s="768"/>
      <c r="DD89" s="768"/>
      <c r="DE89" s="768"/>
      <c r="DF89" s="768"/>
      <c r="DG89" s="768"/>
      <c r="DH89" s="768"/>
      <c r="DI89" s="768"/>
      <c r="DJ89" s="768"/>
      <c r="DK89" s="768"/>
      <c r="DL89" s="768"/>
      <c r="DM89" s="768"/>
      <c r="DN89" s="768"/>
      <c r="DO89" s="768"/>
      <c r="DP89" s="768"/>
      <c r="DQ89" s="768"/>
      <c r="DR89" s="768"/>
      <c r="DS89" s="768"/>
      <c r="DT89" s="768"/>
      <c r="DU89" s="768"/>
      <c r="DV89" s="768"/>
      <c r="DW89" s="768"/>
      <c r="DX89" s="768"/>
      <c r="DY89" s="768"/>
      <c r="DZ89" s="768"/>
      <c r="EA89" s="768"/>
      <c r="EB89" s="768"/>
      <c r="EC89" s="768"/>
      <c r="ED89" s="768"/>
      <c r="EE89" s="768"/>
      <c r="EF89" s="768"/>
      <c r="EG89" s="768"/>
      <c r="EH89" s="768"/>
      <c r="EI89" s="768"/>
      <c r="EJ89" s="768"/>
      <c r="EK89" s="768"/>
      <c r="EL89" s="768"/>
      <c r="EM89" s="768"/>
      <c r="EN89" s="768"/>
      <c r="EO89" s="768"/>
      <c r="EP89" s="768"/>
      <c r="EQ89" s="768"/>
      <c r="ER89" s="768"/>
      <c r="ES89" s="768"/>
      <c r="ET89" s="768"/>
      <c r="EU89" s="768"/>
      <c r="EV89" s="768"/>
      <c r="EW89" s="768"/>
      <c r="EX89" s="768"/>
      <c r="EY89" s="768"/>
      <c r="EZ89" s="768"/>
      <c r="FA89" s="768"/>
      <c r="FB89" s="768"/>
      <c r="FC89" s="768"/>
      <c r="FD89" s="768"/>
      <c r="FE89" s="768"/>
      <c r="FF89" s="768"/>
      <c r="FG89" s="768"/>
      <c r="FH89" s="768"/>
      <c r="FI89" s="768"/>
      <c r="FJ89" s="768"/>
      <c r="FK89" s="768"/>
      <c r="FL89" s="768"/>
      <c r="FM89" s="768"/>
      <c r="FN89" s="768"/>
      <c r="FO89" s="768"/>
      <c r="FP89" s="768"/>
      <c r="FQ89" s="768"/>
      <c r="FR89" s="768"/>
      <c r="FS89" s="768"/>
      <c r="FT89" s="768"/>
      <c r="FU89" s="768"/>
      <c r="FV89" s="768"/>
      <c r="FW89" s="768"/>
      <c r="FX89" s="768"/>
      <c r="FY89" s="768"/>
      <c r="FZ89" s="768"/>
      <c r="GA89" s="768"/>
      <c r="GB89" s="768"/>
      <c r="GC89" s="768"/>
      <c r="GD89" s="768"/>
      <c r="GE89" s="768"/>
      <c r="GF89" s="768"/>
      <c r="GG89" s="768"/>
      <c r="GH89" s="768"/>
      <c r="GI89" s="768"/>
      <c r="GJ89" s="768"/>
      <c r="GK89" s="768"/>
      <c r="GL89" s="768"/>
      <c r="GM89" s="768"/>
      <c r="GN89" s="768"/>
      <c r="GO89" s="768"/>
      <c r="GP89" s="768"/>
      <c r="GQ89" s="768"/>
      <c r="GR89" s="768"/>
      <c r="GS89" s="768"/>
      <c r="GT89" s="768"/>
      <c r="GU89" s="768"/>
      <c r="GV89" s="768"/>
      <c r="GW89" s="768"/>
      <c r="GX89" s="768"/>
      <c r="GY89" s="768"/>
      <c r="GZ89" s="768"/>
      <c r="HA89" s="768"/>
      <c r="HB89" s="768"/>
      <c r="HC89" s="768"/>
      <c r="HD89" s="768"/>
      <c r="HE89" s="768"/>
      <c r="HF89" s="768"/>
      <c r="HG89" s="768"/>
      <c r="HH89" s="768"/>
      <c r="HI89" s="768"/>
      <c r="HJ89" s="768"/>
      <c r="HK89" s="768"/>
      <c r="HL89" s="768"/>
      <c r="HM89" s="768"/>
      <c r="HN89" s="768"/>
      <c r="HO89" s="768"/>
      <c r="HP89" s="768"/>
      <c r="HQ89" s="768"/>
      <c r="HR89" s="768"/>
      <c r="HS89" s="768"/>
      <c r="HT89" s="768"/>
      <c r="HU89" s="768"/>
      <c r="HV89" s="768"/>
      <c r="HW89" s="768"/>
      <c r="HX89" s="768"/>
      <c r="HY89" s="768"/>
      <c r="HZ89" s="768"/>
      <c r="IA89" s="768"/>
      <c r="IB89" s="768"/>
      <c r="IC89" s="768"/>
      <c r="ID89" s="768"/>
      <c r="IE89" s="768"/>
      <c r="IF89" s="768"/>
      <c r="IG89" s="768"/>
      <c r="IH89" s="768"/>
      <c r="II89" s="768"/>
      <c r="IJ89" s="768"/>
      <c r="IK89" s="768"/>
      <c r="IL89" s="768"/>
      <c r="IM89" s="768"/>
      <c r="IN89" s="768"/>
      <c r="IO89" s="768"/>
      <c r="IP89" s="768"/>
      <c r="IQ89" s="768"/>
      <c r="IR89" s="768"/>
      <c r="IS89" s="768"/>
    </row>
    <row r="90" spans="1:253" s="729" customFormat="1">
      <c r="A90" s="762"/>
      <c r="B90" s="743"/>
      <c r="C90" s="787"/>
      <c r="D90" s="788"/>
      <c r="E90" s="789"/>
      <c r="F90" s="790"/>
      <c r="G90" s="768"/>
      <c r="H90" s="768"/>
      <c r="I90" s="768"/>
      <c r="J90" s="768"/>
      <c r="K90" s="768"/>
      <c r="L90" s="768"/>
      <c r="M90" s="768"/>
      <c r="N90" s="768"/>
      <c r="O90" s="768"/>
      <c r="P90" s="768"/>
      <c r="Q90" s="768"/>
      <c r="R90" s="768"/>
      <c r="S90" s="768"/>
      <c r="T90" s="768"/>
      <c r="U90" s="768"/>
      <c r="V90" s="768"/>
      <c r="W90" s="768"/>
      <c r="X90" s="768"/>
      <c r="Y90" s="768"/>
      <c r="Z90" s="768"/>
      <c r="AA90" s="768"/>
      <c r="AB90" s="768"/>
      <c r="AC90" s="768"/>
      <c r="AD90" s="768"/>
      <c r="AE90" s="768"/>
      <c r="AF90" s="768"/>
      <c r="AG90" s="768"/>
      <c r="AH90" s="768"/>
      <c r="AI90" s="768"/>
      <c r="AJ90" s="768"/>
      <c r="AK90" s="768"/>
      <c r="AL90" s="768"/>
      <c r="AM90" s="768"/>
      <c r="AN90" s="768"/>
      <c r="AO90" s="768"/>
      <c r="AP90" s="768"/>
      <c r="AQ90" s="768"/>
      <c r="AR90" s="768"/>
      <c r="AS90" s="768"/>
      <c r="AT90" s="768"/>
      <c r="AU90" s="768"/>
      <c r="AV90" s="768"/>
      <c r="AW90" s="768"/>
      <c r="AX90" s="768"/>
      <c r="AY90" s="768"/>
      <c r="AZ90" s="768"/>
      <c r="BA90" s="768"/>
      <c r="BB90" s="768"/>
      <c r="BC90" s="768"/>
      <c r="BD90" s="768"/>
      <c r="BE90" s="768"/>
      <c r="BF90" s="768"/>
      <c r="BG90" s="768"/>
      <c r="BH90" s="768"/>
      <c r="BI90" s="768"/>
      <c r="BJ90" s="768"/>
      <c r="BK90" s="768"/>
      <c r="BL90" s="768"/>
      <c r="BM90" s="768"/>
      <c r="BN90" s="768"/>
      <c r="BO90" s="768"/>
      <c r="BP90" s="768"/>
      <c r="BQ90" s="768"/>
      <c r="BR90" s="768"/>
      <c r="BS90" s="768"/>
      <c r="BT90" s="768"/>
      <c r="BU90" s="768"/>
      <c r="BV90" s="768"/>
      <c r="BW90" s="768"/>
      <c r="BX90" s="768"/>
      <c r="BY90" s="768"/>
      <c r="BZ90" s="768"/>
      <c r="CA90" s="768"/>
      <c r="CB90" s="768"/>
      <c r="CC90" s="768"/>
      <c r="CD90" s="768"/>
      <c r="CE90" s="768"/>
      <c r="CF90" s="768"/>
      <c r="CG90" s="768"/>
      <c r="CH90" s="768"/>
      <c r="CI90" s="768"/>
      <c r="CJ90" s="768"/>
      <c r="CK90" s="768"/>
      <c r="CL90" s="768"/>
      <c r="CM90" s="768"/>
      <c r="CN90" s="768"/>
      <c r="CO90" s="768"/>
      <c r="CP90" s="768"/>
      <c r="CQ90" s="768"/>
      <c r="CR90" s="768"/>
      <c r="CS90" s="768"/>
      <c r="CT90" s="768"/>
      <c r="CU90" s="768"/>
      <c r="CV90" s="768"/>
      <c r="CW90" s="768"/>
      <c r="CX90" s="768"/>
      <c r="CY90" s="768"/>
      <c r="CZ90" s="768"/>
      <c r="DA90" s="768"/>
      <c r="DB90" s="768"/>
      <c r="DC90" s="768"/>
      <c r="DD90" s="768"/>
      <c r="DE90" s="768"/>
      <c r="DF90" s="768"/>
      <c r="DG90" s="768"/>
      <c r="DH90" s="768"/>
      <c r="DI90" s="768"/>
      <c r="DJ90" s="768"/>
      <c r="DK90" s="768"/>
      <c r="DL90" s="768"/>
      <c r="DM90" s="768"/>
      <c r="DN90" s="768"/>
      <c r="DO90" s="768"/>
      <c r="DP90" s="768"/>
      <c r="DQ90" s="768"/>
      <c r="DR90" s="768"/>
      <c r="DS90" s="768"/>
      <c r="DT90" s="768"/>
      <c r="DU90" s="768"/>
      <c r="DV90" s="768"/>
      <c r="DW90" s="768"/>
      <c r="DX90" s="768"/>
      <c r="DY90" s="768"/>
      <c r="DZ90" s="768"/>
      <c r="EA90" s="768"/>
      <c r="EB90" s="768"/>
      <c r="EC90" s="768"/>
      <c r="ED90" s="768"/>
      <c r="EE90" s="768"/>
      <c r="EF90" s="768"/>
      <c r="EG90" s="768"/>
      <c r="EH90" s="768"/>
      <c r="EI90" s="768"/>
      <c r="EJ90" s="768"/>
      <c r="EK90" s="768"/>
      <c r="EL90" s="768"/>
      <c r="EM90" s="768"/>
      <c r="EN90" s="768"/>
      <c r="EO90" s="768"/>
      <c r="EP90" s="768"/>
      <c r="EQ90" s="768"/>
      <c r="ER90" s="768"/>
      <c r="ES90" s="768"/>
      <c r="ET90" s="768"/>
      <c r="EU90" s="768"/>
      <c r="EV90" s="768"/>
      <c r="EW90" s="768"/>
      <c r="EX90" s="768"/>
      <c r="EY90" s="768"/>
      <c r="EZ90" s="768"/>
      <c r="FA90" s="768"/>
      <c r="FB90" s="768"/>
      <c r="FC90" s="768"/>
      <c r="FD90" s="768"/>
      <c r="FE90" s="768"/>
      <c r="FF90" s="768"/>
      <c r="FG90" s="768"/>
      <c r="FH90" s="768"/>
      <c r="FI90" s="768"/>
      <c r="FJ90" s="768"/>
      <c r="FK90" s="768"/>
      <c r="FL90" s="768"/>
      <c r="FM90" s="768"/>
      <c r="FN90" s="768"/>
      <c r="FO90" s="768"/>
      <c r="FP90" s="768"/>
      <c r="FQ90" s="768"/>
      <c r="FR90" s="768"/>
      <c r="FS90" s="768"/>
      <c r="FT90" s="768"/>
      <c r="FU90" s="768"/>
      <c r="FV90" s="768"/>
      <c r="FW90" s="768"/>
      <c r="FX90" s="768"/>
      <c r="FY90" s="768"/>
      <c r="FZ90" s="768"/>
      <c r="GA90" s="768"/>
      <c r="GB90" s="768"/>
      <c r="GC90" s="768"/>
      <c r="GD90" s="768"/>
      <c r="GE90" s="768"/>
      <c r="GF90" s="768"/>
      <c r="GG90" s="768"/>
      <c r="GH90" s="768"/>
      <c r="GI90" s="768"/>
      <c r="GJ90" s="768"/>
      <c r="GK90" s="768"/>
      <c r="GL90" s="768"/>
      <c r="GM90" s="768"/>
      <c r="GN90" s="768"/>
      <c r="GO90" s="768"/>
      <c r="GP90" s="768"/>
      <c r="GQ90" s="768"/>
      <c r="GR90" s="768"/>
      <c r="GS90" s="768"/>
      <c r="GT90" s="768"/>
      <c r="GU90" s="768"/>
      <c r="GV90" s="768"/>
      <c r="GW90" s="768"/>
      <c r="GX90" s="768"/>
      <c r="GY90" s="768"/>
      <c r="GZ90" s="768"/>
      <c r="HA90" s="768"/>
      <c r="HB90" s="768"/>
      <c r="HC90" s="768"/>
      <c r="HD90" s="768"/>
      <c r="HE90" s="768"/>
      <c r="HF90" s="768"/>
      <c r="HG90" s="768"/>
      <c r="HH90" s="768"/>
      <c r="HI90" s="768"/>
      <c r="HJ90" s="768"/>
      <c r="HK90" s="768"/>
      <c r="HL90" s="768"/>
      <c r="HM90" s="768"/>
      <c r="HN90" s="768"/>
      <c r="HO90" s="768"/>
      <c r="HP90" s="768"/>
      <c r="HQ90" s="768"/>
      <c r="HR90" s="768"/>
      <c r="HS90" s="768"/>
      <c r="HT90" s="768"/>
      <c r="HU90" s="768"/>
      <c r="HV90" s="768"/>
      <c r="HW90" s="768"/>
      <c r="HX90" s="768"/>
      <c r="HY90" s="768"/>
      <c r="HZ90" s="768"/>
      <c r="IA90" s="768"/>
      <c r="IB90" s="768"/>
      <c r="IC90" s="768"/>
      <c r="ID90" s="768"/>
      <c r="IE90" s="768"/>
      <c r="IF90" s="768"/>
      <c r="IG90" s="768"/>
      <c r="IH90" s="768"/>
      <c r="II90" s="768"/>
      <c r="IJ90" s="768"/>
      <c r="IK90" s="768"/>
      <c r="IL90" s="768"/>
      <c r="IM90" s="768"/>
      <c r="IN90" s="768"/>
      <c r="IO90" s="768"/>
      <c r="IP90" s="768"/>
      <c r="IQ90" s="768"/>
      <c r="IR90" s="768"/>
      <c r="IS90" s="768"/>
    </row>
    <row r="91" spans="1:253" s="729" customFormat="1">
      <c r="A91" s="762"/>
      <c r="B91" s="791" t="s">
        <v>1731</v>
      </c>
      <c r="C91" s="787"/>
      <c r="D91" s="788"/>
      <c r="E91" s="789"/>
      <c r="F91" s="790"/>
      <c r="G91" s="768"/>
      <c r="H91" s="768"/>
      <c r="I91" s="768"/>
      <c r="J91" s="768"/>
      <c r="K91" s="768"/>
      <c r="L91" s="768"/>
      <c r="M91" s="768"/>
      <c r="N91" s="768"/>
      <c r="O91" s="768"/>
      <c r="P91" s="768"/>
      <c r="Q91" s="768"/>
      <c r="R91" s="768"/>
      <c r="S91" s="768"/>
      <c r="T91" s="768"/>
      <c r="U91" s="768"/>
      <c r="V91" s="768"/>
      <c r="W91" s="768"/>
      <c r="X91" s="768"/>
      <c r="Y91" s="768"/>
      <c r="Z91" s="768"/>
      <c r="AA91" s="768"/>
      <c r="AB91" s="768"/>
      <c r="AC91" s="768"/>
      <c r="AD91" s="768"/>
      <c r="AE91" s="768"/>
      <c r="AF91" s="768"/>
      <c r="AG91" s="768"/>
      <c r="AH91" s="768"/>
      <c r="AI91" s="768"/>
      <c r="AJ91" s="768"/>
      <c r="AK91" s="768"/>
      <c r="AL91" s="768"/>
      <c r="AM91" s="768"/>
      <c r="AN91" s="768"/>
      <c r="AO91" s="768"/>
      <c r="AP91" s="768"/>
      <c r="AQ91" s="768"/>
      <c r="AR91" s="768"/>
      <c r="AS91" s="768"/>
      <c r="AT91" s="768"/>
      <c r="AU91" s="768"/>
      <c r="AV91" s="768"/>
      <c r="AW91" s="768"/>
      <c r="AX91" s="768"/>
      <c r="AY91" s="768"/>
      <c r="AZ91" s="768"/>
      <c r="BA91" s="768"/>
      <c r="BB91" s="768"/>
      <c r="BC91" s="768"/>
      <c r="BD91" s="768"/>
      <c r="BE91" s="768"/>
      <c r="BF91" s="768"/>
      <c r="BG91" s="768"/>
      <c r="BH91" s="768"/>
      <c r="BI91" s="768"/>
      <c r="BJ91" s="768"/>
      <c r="BK91" s="768"/>
      <c r="BL91" s="768"/>
      <c r="BM91" s="768"/>
      <c r="BN91" s="768"/>
      <c r="BO91" s="768"/>
      <c r="BP91" s="768"/>
      <c r="BQ91" s="768"/>
      <c r="BR91" s="768"/>
      <c r="BS91" s="768"/>
      <c r="BT91" s="768"/>
      <c r="BU91" s="768"/>
      <c r="BV91" s="768"/>
      <c r="BW91" s="768"/>
      <c r="BX91" s="768"/>
      <c r="BY91" s="768"/>
      <c r="BZ91" s="768"/>
      <c r="CA91" s="768"/>
      <c r="CB91" s="768"/>
      <c r="CC91" s="768"/>
      <c r="CD91" s="768"/>
      <c r="CE91" s="768"/>
      <c r="CF91" s="768"/>
      <c r="CG91" s="768"/>
      <c r="CH91" s="768"/>
      <c r="CI91" s="768"/>
      <c r="CJ91" s="768"/>
      <c r="CK91" s="768"/>
      <c r="CL91" s="768"/>
      <c r="CM91" s="768"/>
      <c r="CN91" s="768"/>
      <c r="CO91" s="768"/>
      <c r="CP91" s="768"/>
      <c r="CQ91" s="768"/>
      <c r="CR91" s="768"/>
      <c r="CS91" s="768"/>
      <c r="CT91" s="768"/>
      <c r="CU91" s="768"/>
      <c r="CV91" s="768"/>
      <c r="CW91" s="768"/>
      <c r="CX91" s="768"/>
      <c r="CY91" s="768"/>
      <c r="CZ91" s="768"/>
      <c r="DA91" s="768"/>
      <c r="DB91" s="768"/>
      <c r="DC91" s="768"/>
      <c r="DD91" s="768"/>
      <c r="DE91" s="768"/>
      <c r="DF91" s="768"/>
      <c r="DG91" s="768"/>
      <c r="DH91" s="768"/>
      <c r="DI91" s="768"/>
      <c r="DJ91" s="768"/>
      <c r="DK91" s="768"/>
      <c r="DL91" s="768"/>
      <c r="DM91" s="768"/>
      <c r="DN91" s="768"/>
      <c r="DO91" s="768"/>
      <c r="DP91" s="768"/>
      <c r="DQ91" s="768"/>
      <c r="DR91" s="768"/>
      <c r="DS91" s="768"/>
      <c r="DT91" s="768"/>
      <c r="DU91" s="768"/>
      <c r="DV91" s="768"/>
      <c r="DW91" s="768"/>
      <c r="DX91" s="768"/>
      <c r="DY91" s="768"/>
      <c r="DZ91" s="768"/>
      <c r="EA91" s="768"/>
      <c r="EB91" s="768"/>
      <c r="EC91" s="768"/>
      <c r="ED91" s="768"/>
      <c r="EE91" s="768"/>
      <c r="EF91" s="768"/>
      <c r="EG91" s="768"/>
      <c r="EH91" s="768"/>
      <c r="EI91" s="768"/>
      <c r="EJ91" s="768"/>
      <c r="EK91" s="768"/>
      <c r="EL91" s="768"/>
      <c r="EM91" s="768"/>
      <c r="EN91" s="768"/>
      <c r="EO91" s="768"/>
      <c r="EP91" s="768"/>
      <c r="EQ91" s="768"/>
      <c r="ER91" s="768"/>
      <c r="ES91" s="768"/>
      <c r="ET91" s="768"/>
      <c r="EU91" s="768"/>
      <c r="EV91" s="768"/>
      <c r="EW91" s="768"/>
      <c r="EX91" s="768"/>
      <c r="EY91" s="768"/>
      <c r="EZ91" s="768"/>
      <c r="FA91" s="768"/>
      <c r="FB91" s="768"/>
      <c r="FC91" s="768"/>
      <c r="FD91" s="768"/>
      <c r="FE91" s="768"/>
      <c r="FF91" s="768"/>
      <c r="FG91" s="768"/>
      <c r="FH91" s="768"/>
      <c r="FI91" s="768"/>
      <c r="FJ91" s="768"/>
      <c r="FK91" s="768"/>
      <c r="FL91" s="768"/>
      <c r="FM91" s="768"/>
      <c r="FN91" s="768"/>
      <c r="FO91" s="768"/>
      <c r="FP91" s="768"/>
      <c r="FQ91" s="768"/>
      <c r="FR91" s="768"/>
      <c r="FS91" s="768"/>
      <c r="FT91" s="768"/>
      <c r="FU91" s="768"/>
      <c r="FV91" s="768"/>
      <c r="FW91" s="768"/>
      <c r="FX91" s="768"/>
      <c r="FY91" s="768"/>
      <c r="FZ91" s="768"/>
      <c r="GA91" s="768"/>
      <c r="GB91" s="768"/>
      <c r="GC91" s="768"/>
      <c r="GD91" s="768"/>
      <c r="GE91" s="768"/>
      <c r="GF91" s="768"/>
      <c r="GG91" s="768"/>
      <c r="GH91" s="768"/>
      <c r="GI91" s="768"/>
      <c r="GJ91" s="768"/>
      <c r="GK91" s="768"/>
      <c r="GL91" s="768"/>
      <c r="GM91" s="768"/>
      <c r="GN91" s="768"/>
      <c r="GO91" s="768"/>
      <c r="GP91" s="768"/>
      <c r="GQ91" s="768"/>
      <c r="GR91" s="768"/>
      <c r="GS91" s="768"/>
      <c r="GT91" s="768"/>
      <c r="GU91" s="768"/>
      <c r="GV91" s="768"/>
      <c r="GW91" s="768"/>
      <c r="GX91" s="768"/>
      <c r="GY91" s="768"/>
      <c r="GZ91" s="768"/>
      <c r="HA91" s="768"/>
      <c r="HB91" s="768"/>
      <c r="HC91" s="768"/>
      <c r="HD91" s="768"/>
      <c r="HE91" s="768"/>
      <c r="HF91" s="768"/>
      <c r="HG91" s="768"/>
      <c r="HH91" s="768"/>
      <c r="HI91" s="768"/>
      <c r="HJ91" s="768"/>
      <c r="HK91" s="768"/>
      <c r="HL91" s="768"/>
      <c r="HM91" s="768"/>
      <c r="HN91" s="768"/>
      <c r="HO91" s="768"/>
      <c r="HP91" s="768"/>
      <c r="HQ91" s="768"/>
      <c r="HR91" s="768"/>
      <c r="HS91" s="768"/>
      <c r="HT91" s="768"/>
      <c r="HU91" s="768"/>
      <c r="HV91" s="768"/>
      <c r="HW91" s="768"/>
      <c r="HX91" s="768"/>
      <c r="HY91" s="768"/>
      <c r="HZ91" s="768"/>
      <c r="IA91" s="768"/>
      <c r="IB91" s="768"/>
      <c r="IC91" s="768"/>
      <c r="ID91" s="768"/>
      <c r="IE91" s="768"/>
      <c r="IF91" s="768"/>
      <c r="IG91" s="768"/>
      <c r="IH91" s="768"/>
      <c r="II91" s="768"/>
      <c r="IJ91" s="768"/>
      <c r="IK91" s="768"/>
      <c r="IL91" s="768"/>
      <c r="IM91" s="768"/>
      <c r="IN91" s="768"/>
      <c r="IO91" s="768"/>
      <c r="IP91" s="768"/>
      <c r="IQ91" s="768"/>
      <c r="IR91" s="768"/>
      <c r="IS91" s="768"/>
    </row>
    <row r="92" spans="1:253" s="729" customFormat="1" ht="38.25">
      <c r="A92" s="762"/>
      <c r="B92" s="743" t="s">
        <v>1732</v>
      </c>
      <c r="C92" s="787"/>
      <c r="D92" s="788"/>
      <c r="E92" s="789"/>
      <c r="F92" s="790"/>
      <c r="G92" s="768"/>
      <c r="H92" s="768"/>
      <c r="I92" s="768"/>
      <c r="J92" s="768"/>
      <c r="K92" s="768"/>
      <c r="L92" s="768"/>
      <c r="M92" s="768"/>
      <c r="N92" s="768"/>
      <c r="O92" s="768"/>
      <c r="P92" s="768"/>
      <c r="Q92" s="768"/>
      <c r="R92" s="768"/>
      <c r="S92" s="768"/>
      <c r="T92" s="768"/>
      <c r="U92" s="768"/>
      <c r="V92" s="768"/>
      <c r="W92" s="768"/>
      <c r="X92" s="768"/>
      <c r="Y92" s="768"/>
      <c r="Z92" s="768"/>
      <c r="AA92" s="768"/>
      <c r="AB92" s="768"/>
      <c r="AC92" s="768"/>
      <c r="AD92" s="768"/>
      <c r="AE92" s="768"/>
      <c r="AF92" s="768"/>
      <c r="AG92" s="768"/>
      <c r="AH92" s="768"/>
      <c r="AI92" s="768"/>
      <c r="AJ92" s="768"/>
      <c r="AK92" s="768"/>
      <c r="AL92" s="768"/>
      <c r="AM92" s="768"/>
      <c r="AN92" s="768"/>
      <c r="AO92" s="768"/>
      <c r="AP92" s="768"/>
      <c r="AQ92" s="768"/>
      <c r="AR92" s="768"/>
      <c r="AS92" s="768"/>
      <c r="AT92" s="768"/>
      <c r="AU92" s="768"/>
      <c r="AV92" s="768"/>
      <c r="AW92" s="768"/>
      <c r="AX92" s="768"/>
      <c r="AY92" s="768"/>
      <c r="AZ92" s="768"/>
      <c r="BA92" s="768"/>
      <c r="BB92" s="768"/>
      <c r="BC92" s="768"/>
      <c r="BD92" s="768"/>
      <c r="BE92" s="768"/>
      <c r="BF92" s="768"/>
      <c r="BG92" s="768"/>
      <c r="BH92" s="768"/>
      <c r="BI92" s="768"/>
      <c r="BJ92" s="768"/>
      <c r="BK92" s="768"/>
      <c r="BL92" s="768"/>
      <c r="BM92" s="768"/>
      <c r="BN92" s="768"/>
      <c r="BO92" s="768"/>
      <c r="BP92" s="768"/>
      <c r="BQ92" s="768"/>
      <c r="BR92" s="768"/>
      <c r="BS92" s="768"/>
      <c r="BT92" s="768"/>
      <c r="BU92" s="768"/>
      <c r="BV92" s="768"/>
      <c r="BW92" s="768"/>
      <c r="BX92" s="768"/>
      <c r="BY92" s="768"/>
      <c r="BZ92" s="768"/>
      <c r="CA92" s="768"/>
      <c r="CB92" s="768"/>
      <c r="CC92" s="768"/>
      <c r="CD92" s="768"/>
      <c r="CE92" s="768"/>
      <c r="CF92" s="768"/>
      <c r="CG92" s="768"/>
      <c r="CH92" s="768"/>
      <c r="CI92" s="768"/>
      <c r="CJ92" s="768"/>
      <c r="CK92" s="768"/>
      <c r="CL92" s="768"/>
      <c r="CM92" s="768"/>
      <c r="CN92" s="768"/>
      <c r="CO92" s="768"/>
      <c r="CP92" s="768"/>
      <c r="CQ92" s="768"/>
      <c r="CR92" s="768"/>
      <c r="CS92" s="768"/>
      <c r="CT92" s="768"/>
      <c r="CU92" s="768"/>
      <c r="CV92" s="768"/>
      <c r="CW92" s="768"/>
      <c r="CX92" s="768"/>
      <c r="CY92" s="768"/>
      <c r="CZ92" s="768"/>
      <c r="DA92" s="768"/>
      <c r="DB92" s="768"/>
      <c r="DC92" s="768"/>
      <c r="DD92" s="768"/>
      <c r="DE92" s="768"/>
      <c r="DF92" s="768"/>
      <c r="DG92" s="768"/>
      <c r="DH92" s="768"/>
      <c r="DI92" s="768"/>
      <c r="DJ92" s="768"/>
      <c r="DK92" s="768"/>
      <c r="DL92" s="768"/>
      <c r="DM92" s="768"/>
      <c r="DN92" s="768"/>
      <c r="DO92" s="768"/>
      <c r="DP92" s="768"/>
      <c r="DQ92" s="768"/>
      <c r="DR92" s="768"/>
      <c r="DS92" s="768"/>
      <c r="DT92" s="768"/>
      <c r="DU92" s="768"/>
      <c r="DV92" s="768"/>
      <c r="DW92" s="768"/>
      <c r="DX92" s="768"/>
      <c r="DY92" s="768"/>
      <c r="DZ92" s="768"/>
      <c r="EA92" s="768"/>
      <c r="EB92" s="768"/>
      <c r="EC92" s="768"/>
      <c r="ED92" s="768"/>
      <c r="EE92" s="768"/>
      <c r="EF92" s="768"/>
      <c r="EG92" s="768"/>
      <c r="EH92" s="768"/>
      <c r="EI92" s="768"/>
      <c r="EJ92" s="768"/>
      <c r="EK92" s="768"/>
      <c r="EL92" s="768"/>
      <c r="EM92" s="768"/>
      <c r="EN92" s="768"/>
      <c r="EO92" s="768"/>
      <c r="EP92" s="768"/>
      <c r="EQ92" s="768"/>
      <c r="ER92" s="768"/>
      <c r="ES92" s="768"/>
      <c r="ET92" s="768"/>
      <c r="EU92" s="768"/>
      <c r="EV92" s="768"/>
      <c r="EW92" s="768"/>
      <c r="EX92" s="768"/>
      <c r="EY92" s="768"/>
      <c r="EZ92" s="768"/>
      <c r="FA92" s="768"/>
      <c r="FB92" s="768"/>
      <c r="FC92" s="768"/>
      <c r="FD92" s="768"/>
      <c r="FE92" s="768"/>
      <c r="FF92" s="768"/>
      <c r="FG92" s="768"/>
      <c r="FH92" s="768"/>
      <c r="FI92" s="768"/>
      <c r="FJ92" s="768"/>
      <c r="FK92" s="768"/>
      <c r="FL92" s="768"/>
      <c r="FM92" s="768"/>
      <c r="FN92" s="768"/>
      <c r="FO92" s="768"/>
      <c r="FP92" s="768"/>
      <c r="FQ92" s="768"/>
      <c r="FR92" s="768"/>
      <c r="FS92" s="768"/>
      <c r="FT92" s="768"/>
      <c r="FU92" s="768"/>
      <c r="FV92" s="768"/>
      <c r="FW92" s="768"/>
      <c r="FX92" s="768"/>
      <c r="FY92" s="768"/>
      <c r="FZ92" s="768"/>
      <c r="GA92" s="768"/>
      <c r="GB92" s="768"/>
      <c r="GC92" s="768"/>
      <c r="GD92" s="768"/>
      <c r="GE92" s="768"/>
      <c r="GF92" s="768"/>
      <c r="GG92" s="768"/>
      <c r="GH92" s="768"/>
      <c r="GI92" s="768"/>
      <c r="GJ92" s="768"/>
      <c r="GK92" s="768"/>
      <c r="GL92" s="768"/>
      <c r="GM92" s="768"/>
      <c r="GN92" s="768"/>
      <c r="GO92" s="768"/>
      <c r="GP92" s="768"/>
      <c r="GQ92" s="768"/>
      <c r="GR92" s="768"/>
      <c r="GS92" s="768"/>
      <c r="GT92" s="768"/>
      <c r="GU92" s="768"/>
      <c r="GV92" s="768"/>
      <c r="GW92" s="768"/>
      <c r="GX92" s="768"/>
      <c r="GY92" s="768"/>
      <c r="GZ92" s="768"/>
      <c r="HA92" s="768"/>
      <c r="HB92" s="768"/>
      <c r="HC92" s="768"/>
      <c r="HD92" s="768"/>
      <c r="HE92" s="768"/>
      <c r="HF92" s="768"/>
      <c r="HG92" s="768"/>
      <c r="HH92" s="768"/>
      <c r="HI92" s="768"/>
      <c r="HJ92" s="768"/>
      <c r="HK92" s="768"/>
      <c r="HL92" s="768"/>
      <c r="HM92" s="768"/>
      <c r="HN92" s="768"/>
      <c r="HO92" s="768"/>
      <c r="HP92" s="768"/>
      <c r="HQ92" s="768"/>
      <c r="HR92" s="768"/>
      <c r="HS92" s="768"/>
      <c r="HT92" s="768"/>
      <c r="HU92" s="768"/>
      <c r="HV92" s="768"/>
      <c r="HW92" s="768"/>
      <c r="HX92" s="768"/>
      <c r="HY92" s="768"/>
      <c r="HZ92" s="768"/>
      <c r="IA92" s="768"/>
      <c r="IB92" s="768"/>
      <c r="IC92" s="768"/>
      <c r="ID92" s="768"/>
      <c r="IE92" s="768"/>
      <c r="IF92" s="768"/>
      <c r="IG92" s="768"/>
      <c r="IH92" s="768"/>
      <c r="II92" s="768"/>
      <c r="IJ92" s="768"/>
      <c r="IK92" s="768"/>
      <c r="IL92" s="768"/>
      <c r="IM92" s="768"/>
      <c r="IN92" s="768"/>
      <c r="IO92" s="768"/>
      <c r="IP92" s="768"/>
      <c r="IQ92" s="768"/>
      <c r="IR92" s="768"/>
      <c r="IS92" s="768"/>
    </row>
    <row r="93" spans="1:253" s="729" customFormat="1" ht="51">
      <c r="A93" s="762"/>
      <c r="B93" s="743" t="s">
        <v>1733</v>
      </c>
      <c r="C93" s="787"/>
      <c r="D93" s="788"/>
      <c r="E93" s="789"/>
      <c r="F93" s="790"/>
      <c r="G93" s="768"/>
      <c r="H93" s="768"/>
      <c r="I93" s="768"/>
      <c r="J93" s="768"/>
      <c r="K93" s="768"/>
      <c r="L93" s="768"/>
      <c r="M93" s="768"/>
      <c r="N93" s="768"/>
      <c r="O93" s="768"/>
      <c r="P93" s="768"/>
      <c r="Q93" s="768"/>
      <c r="R93" s="768"/>
      <c r="S93" s="768"/>
      <c r="T93" s="768"/>
      <c r="U93" s="768"/>
      <c r="V93" s="768"/>
      <c r="W93" s="768"/>
      <c r="X93" s="768"/>
      <c r="Y93" s="768"/>
      <c r="Z93" s="768"/>
      <c r="AA93" s="768"/>
      <c r="AB93" s="768"/>
      <c r="AC93" s="768"/>
      <c r="AD93" s="768"/>
      <c r="AE93" s="768"/>
      <c r="AF93" s="768"/>
      <c r="AG93" s="768"/>
      <c r="AH93" s="768"/>
      <c r="AI93" s="768"/>
      <c r="AJ93" s="768"/>
      <c r="AK93" s="768"/>
      <c r="AL93" s="768"/>
      <c r="AM93" s="768"/>
      <c r="AN93" s="768"/>
      <c r="AO93" s="768"/>
      <c r="AP93" s="768"/>
      <c r="AQ93" s="768"/>
      <c r="AR93" s="768"/>
      <c r="AS93" s="768"/>
      <c r="AT93" s="768"/>
      <c r="AU93" s="768"/>
      <c r="AV93" s="768"/>
      <c r="AW93" s="768"/>
      <c r="AX93" s="768"/>
      <c r="AY93" s="768"/>
      <c r="AZ93" s="768"/>
      <c r="BA93" s="768"/>
      <c r="BB93" s="768"/>
      <c r="BC93" s="768"/>
      <c r="BD93" s="768"/>
      <c r="BE93" s="768"/>
      <c r="BF93" s="768"/>
      <c r="BG93" s="768"/>
      <c r="BH93" s="768"/>
      <c r="BI93" s="768"/>
      <c r="BJ93" s="768"/>
      <c r="BK93" s="768"/>
      <c r="BL93" s="768"/>
      <c r="BM93" s="768"/>
      <c r="BN93" s="768"/>
      <c r="BO93" s="768"/>
      <c r="BP93" s="768"/>
      <c r="BQ93" s="768"/>
      <c r="BR93" s="768"/>
      <c r="BS93" s="768"/>
      <c r="BT93" s="768"/>
      <c r="BU93" s="768"/>
      <c r="BV93" s="768"/>
      <c r="BW93" s="768"/>
      <c r="BX93" s="768"/>
      <c r="BY93" s="768"/>
      <c r="BZ93" s="768"/>
      <c r="CA93" s="768"/>
      <c r="CB93" s="768"/>
      <c r="CC93" s="768"/>
      <c r="CD93" s="768"/>
      <c r="CE93" s="768"/>
      <c r="CF93" s="768"/>
      <c r="CG93" s="768"/>
      <c r="CH93" s="768"/>
      <c r="CI93" s="768"/>
      <c r="CJ93" s="768"/>
      <c r="CK93" s="768"/>
      <c r="CL93" s="768"/>
      <c r="CM93" s="768"/>
      <c r="CN93" s="768"/>
      <c r="CO93" s="768"/>
      <c r="CP93" s="768"/>
      <c r="CQ93" s="768"/>
      <c r="CR93" s="768"/>
      <c r="CS93" s="768"/>
      <c r="CT93" s="768"/>
      <c r="CU93" s="768"/>
      <c r="CV93" s="768"/>
      <c r="CW93" s="768"/>
      <c r="CX93" s="768"/>
      <c r="CY93" s="768"/>
      <c r="CZ93" s="768"/>
      <c r="DA93" s="768"/>
      <c r="DB93" s="768"/>
      <c r="DC93" s="768"/>
      <c r="DD93" s="768"/>
      <c r="DE93" s="768"/>
      <c r="DF93" s="768"/>
      <c r="DG93" s="768"/>
      <c r="DH93" s="768"/>
      <c r="DI93" s="768"/>
      <c r="DJ93" s="768"/>
      <c r="DK93" s="768"/>
      <c r="DL93" s="768"/>
      <c r="DM93" s="768"/>
      <c r="DN93" s="768"/>
      <c r="DO93" s="768"/>
      <c r="DP93" s="768"/>
      <c r="DQ93" s="768"/>
      <c r="DR93" s="768"/>
      <c r="DS93" s="768"/>
      <c r="DT93" s="768"/>
      <c r="DU93" s="768"/>
      <c r="DV93" s="768"/>
      <c r="DW93" s="768"/>
      <c r="DX93" s="768"/>
      <c r="DY93" s="768"/>
      <c r="DZ93" s="768"/>
      <c r="EA93" s="768"/>
      <c r="EB93" s="768"/>
      <c r="EC93" s="768"/>
      <c r="ED93" s="768"/>
      <c r="EE93" s="768"/>
      <c r="EF93" s="768"/>
      <c r="EG93" s="768"/>
      <c r="EH93" s="768"/>
      <c r="EI93" s="768"/>
      <c r="EJ93" s="768"/>
      <c r="EK93" s="768"/>
      <c r="EL93" s="768"/>
      <c r="EM93" s="768"/>
      <c r="EN93" s="768"/>
      <c r="EO93" s="768"/>
      <c r="EP93" s="768"/>
      <c r="EQ93" s="768"/>
      <c r="ER93" s="768"/>
      <c r="ES93" s="768"/>
      <c r="ET93" s="768"/>
      <c r="EU93" s="768"/>
      <c r="EV93" s="768"/>
      <c r="EW93" s="768"/>
      <c r="EX93" s="768"/>
      <c r="EY93" s="768"/>
      <c r="EZ93" s="768"/>
      <c r="FA93" s="768"/>
      <c r="FB93" s="768"/>
      <c r="FC93" s="768"/>
      <c r="FD93" s="768"/>
      <c r="FE93" s="768"/>
      <c r="FF93" s="768"/>
      <c r="FG93" s="768"/>
      <c r="FH93" s="768"/>
      <c r="FI93" s="768"/>
      <c r="FJ93" s="768"/>
      <c r="FK93" s="768"/>
      <c r="FL93" s="768"/>
      <c r="FM93" s="768"/>
      <c r="FN93" s="768"/>
      <c r="FO93" s="768"/>
      <c r="FP93" s="768"/>
      <c r="FQ93" s="768"/>
      <c r="FR93" s="768"/>
      <c r="FS93" s="768"/>
      <c r="FT93" s="768"/>
      <c r="FU93" s="768"/>
      <c r="FV93" s="768"/>
      <c r="FW93" s="768"/>
      <c r="FX93" s="768"/>
      <c r="FY93" s="768"/>
      <c r="FZ93" s="768"/>
      <c r="GA93" s="768"/>
      <c r="GB93" s="768"/>
      <c r="GC93" s="768"/>
      <c r="GD93" s="768"/>
      <c r="GE93" s="768"/>
      <c r="GF93" s="768"/>
      <c r="GG93" s="768"/>
      <c r="GH93" s="768"/>
      <c r="GI93" s="768"/>
      <c r="GJ93" s="768"/>
      <c r="GK93" s="768"/>
      <c r="GL93" s="768"/>
      <c r="GM93" s="768"/>
      <c r="GN93" s="768"/>
      <c r="GO93" s="768"/>
      <c r="GP93" s="768"/>
      <c r="GQ93" s="768"/>
      <c r="GR93" s="768"/>
      <c r="GS93" s="768"/>
      <c r="GT93" s="768"/>
      <c r="GU93" s="768"/>
      <c r="GV93" s="768"/>
      <c r="GW93" s="768"/>
      <c r="GX93" s="768"/>
      <c r="GY93" s="768"/>
      <c r="GZ93" s="768"/>
      <c r="HA93" s="768"/>
      <c r="HB93" s="768"/>
      <c r="HC93" s="768"/>
      <c r="HD93" s="768"/>
      <c r="HE93" s="768"/>
      <c r="HF93" s="768"/>
      <c r="HG93" s="768"/>
      <c r="HH93" s="768"/>
      <c r="HI93" s="768"/>
      <c r="HJ93" s="768"/>
      <c r="HK93" s="768"/>
      <c r="HL93" s="768"/>
      <c r="HM93" s="768"/>
      <c r="HN93" s="768"/>
      <c r="HO93" s="768"/>
      <c r="HP93" s="768"/>
      <c r="HQ93" s="768"/>
      <c r="HR93" s="768"/>
      <c r="HS93" s="768"/>
      <c r="HT93" s="768"/>
      <c r="HU93" s="768"/>
      <c r="HV93" s="768"/>
      <c r="HW93" s="768"/>
      <c r="HX93" s="768"/>
      <c r="HY93" s="768"/>
      <c r="HZ93" s="768"/>
      <c r="IA93" s="768"/>
      <c r="IB93" s="768"/>
      <c r="IC93" s="768"/>
      <c r="ID93" s="768"/>
      <c r="IE93" s="768"/>
      <c r="IF93" s="768"/>
      <c r="IG93" s="768"/>
      <c r="IH93" s="768"/>
      <c r="II93" s="768"/>
      <c r="IJ93" s="768"/>
      <c r="IK93" s="768"/>
      <c r="IL93" s="768"/>
      <c r="IM93" s="768"/>
      <c r="IN93" s="768"/>
      <c r="IO93" s="768"/>
      <c r="IP93" s="768"/>
      <c r="IQ93" s="768"/>
      <c r="IR93" s="768"/>
      <c r="IS93" s="768"/>
    </row>
    <row r="94" spans="1:253" s="729" customFormat="1" ht="25.5">
      <c r="A94" s="762"/>
      <c r="B94" s="743" t="s">
        <v>1734</v>
      </c>
      <c r="C94" s="787"/>
      <c r="D94" s="788"/>
      <c r="E94" s="789"/>
      <c r="F94" s="790"/>
      <c r="G94" s="768"/>
      <c r="H94" s="768"/>
      <c r="I94" s="768"/>
      <c r="J94" s="768"/>
      <c r="K94" s="768"/>
      <c r="L94" s="768"/>
      <c r="M94" s="768"/>
      <c r="N94" s="768"/>
      <c r="O94" s="768"/>
      <c r="P94" s="768"/>
      <c r="Q94" s="768"/>
      <c r="R94" s="768"/>
      <c r="S94" s="768"/>
      <c r="T94" s="768"/>
      <c r="U94" s="768"/>
      <c r="V94" s="768"/>
      <c r="W94" s="768"/>
      <c r="X94" s="768"/>
      <c r="Y94" s="768"/>
      <c r="Z94" s="768"/>
      <c r="AA94" s="768"/>
      <c r="AB94" s="768"/>
      <c r="AC94" s="768"/>
      <c r="AD94" s="768"/>
      <c r="AE94" s="768"/>
      <c r="AF94" s="768"/>
      <c r="AG94" s="768"/>
      <c r="AH94" s="768"/>
      <c r="AI94" s="768"/>
      <c r="AJ94" s="768"/>
      <c r="AK94" s="768"/>
      <c r="AL94" s="768"/>
      <c r="AM94" s="768"/>
      <c r="AN94" s="768"/>
      <c r="AO94" s="768"/>
      <c r="AP94" s="768"/>
      <c r="AQ94" s="768"/>
      <c r="AR94" s="768"/>
      <c r="AS94" s="768"/>
      <c r="AT94" s="768"/>
      <c r="AU94" s="768"/>
      <c r="AV94" s="768"/>
      <c r="AW94" s="768"/>
      <c r="AX94" s="768"/>
      <c r="AY94" s="768"/>
      <c r="AZ94" s="768"/>
      <c r="BA94" s="768"/>
      <c r="BB94" s="768"/>
      <c r="BC94" s="768"/>
      <c r="BD94" s="768"/>
      <c r="BE94" s="768"/>
      <c r="BF94" s="768"/>
      <c r="BG94" s="768"/>
      <c r="BH94" s="768"/>
      <c r="BI94" s="768"/>
      <c r="BJ94" s="768"/>
      <c r="BK94" s="768"/>
      <c r="BL94" s="768"/>
      <c r="BM94" s="768"/>
      <c r="BN94" s="768"/>
      <c r="BO94" s="768"/>
      <c r="BP94" s="768"/>
      <c r="BQ94" s="768"/>
      <c r="BR94" s="768"/>
      <c r="BS94" s="768"/>
      <c r="BT94" s="768"/>
      <c r="BU94" s="768"/>
      <c r="BV94" s="768"/>
      <c r="BW94" s="768"/>
      <c r="BX94" s="768"/>
      <c r="BY94" s="768"/>
      <c r="BZ94" s="768"/>
      <c r="CA94" s="768"/>
      <c r="CB94" s="768"/>
      <c r="CC94" s="768"/>
      <c r="CD94" s="768"/>
      <c r="CE94" s="768"/>
      <c r="CF94" s="768"/>
      <c r="CG94" s="768"/>
      <c r="CH94" s="768"/>
      <c r="CI94" s="768"/>
      <c r="CJ94" s="768"/>
      <c r="CK94" s="768"/>
      <c r="CL94" s="768"/>
      <c r="CM94" s="768"/>
      <c r="CN94" s="768"/>
      <c r="CO94" s="768"/>
      <c r="CP94" s="768"/>
      <c r="CQ94" s="768"/>
      <c r="CR94" s="768"/>
      <c r="CS94" s="768"/>
      <c r="CT94" s="768"/>
      <c r="CU94" s="768"/>
      <c r="CV94" s="768"/>
      <c r="CW94" s="768"/>
      <c r="CX94" s="768"/>
      <c r="CY94" s="768"/>
      <c r="CZ94" s="768"/>
      <c r="DA94" s="768"/>
      <c r="DB94" s="768"/>
      <c r="DC94" s="768"/>
      <c r="DD94" s="768"/>
      <c r="DE94" s="768"/>
      <c r="DF94" s="768"/>
      <c r="DG94" s="768"/>
      <c r="DH94" s="768"/>
      <c r="DI94" s="768"/>
      <c r="DJ94" s="768"/>
      <c r="DK94" s="768"/>
      <c r="DL94" s="768"/>
      <c r="DM94" s="768"/>
      <c r="DN94" s="768"/>
      <c r="DO94" s="768"/>
      <c r="DP94" s="768"/>
      <c r="DQ94" s="768"/>
      <c r="DR94" s="768"/>
      <c r="DS94" s="768"/>
      <c r="DT94" s="768"/>
      <c r="DU94" s="768"/>
      <c r="DV94" s="768"/>
      <c r="DW94" s="768"/>
      <c r="DX94" s="768"/>
      <c r="DY94" s="768"/>
      <c r="DZ94" s="768"/>
      <c r="EA94" s="768"/>
      <c r="EB94" s="768"/>
      <c r="EC94" s="768"/>
      <c r="ED94" s="768"/>
      <c r="EE94" s="768"/>
      <c r="EF94" s="768"/>
      <c r="EG94" s="768"/>
      <c r="EH94" s="768"/>
      <c r="EI94" s="768"/>
      <c r="EJ94" s="768"/>
      <c r="EK94" s="768"/>
      <c r="EL94" s="768"/>
      <c r="EM94" s="768"/>
      <c r="EN94" s="768"/>
      <c r="EO94" s="768"/>
      <c r="EP94" s="768"/>
      <c r="EQ94" s="768"/>
      <c r="ER94" s="768"/>
      <c r="ES94" s="768"/>
      <c r="ET94" s="768"/>
      <c r="EU94" s="768"/>
      <c r="EV94" s="768"/>
      <c r="EW94" s="768"/>
      <c r="EX94" s="768"/>
      <c r="EY94" s="768"/>
      <c r="EZ94" s="768"/>
      <c r="FA94" s="768"/>
      <c r="FB94" s="768"/>
      <c r="FC94" s="768"/>
      <c r="FD94" s="768"/>
      <c r="FE94" s="768"/>
      <c r="FF94" s="768"/>
      <c r="FG94" s="768"/>
      <c r="FH94" s="768"/>
      <c r="FI94" s="768"/>
      <c r="FJ94" s="768"/>
      <c r="FK94" s="768"/>
      <c r="FL94" s="768"/>
      <c r="FM94" s="768"/>
      <c r="FN94" s="768"/>
      <c r="FO94" s="768"/>
      <c r="FP94" s="768"/>
      <c r="FQ94" s="768"/>
      <c r="FR94" s="768"/>
      <c r="FS94" s="768"/>
      <c r="FT94" s="768"/>
      <c r="FU94" s="768"/>
      <c r="FV94" s="768"/>
      <c r="FW94" s="768"/>
      <c r="FX94" s="768"/>
      <c r="FY94" s="768"/>
      <c r="FZ94" s="768"/>
      <c r="GA94" s="768"/>
      <c r="GB94" s="768"/>
      <c r="GC94" s="768"/>
      <c r="GD94" s="768"/>
      <c r="GE94" s="768"/>
      <c r="GF94" s="768"/>
      <c r="GG94" s="768"/>
      <c r="GH94" s="768"/>
      <c r="GI94" s="768"/>
      <c r="GJ94" s="768"/>
      <c r="GK94" s="768"/>
      <c r="GL94" s="768"/>
      <c r="GM94" s="768"/>
      <c r="GN94" s="768"/>
      <c r="GO94" s="768"/>
      <c r="GP94" s="768"/>
      <c r="GQ94" s="768"/>
      <c r="GR94" s="768"/>
      <c r="GS94" s="768"/>
      <c r="GT94" s="768"/>
      <c r="GU94" s="768"/>
      <c r="GV94" s="768"/>
      <c r="GW94" s="768"/>
      <c r="GX94" s="768"/>
      <c r="GY94" s="768"/>
      <c r="GZ94" s="768"/>
      <c r="HA94" s="768"/>
      <c r="HB94" s="768"/>
      <c r="HC94" s="768"/>
      <c r="HD94" s="768"/>
      <c r="HE94" s="768"/>
      <c r="HF94" s="768"/>
      <c r="HG94" s="768"/>
      <c r="HH94" s="768"/>
      <c r="HI94" s="768"/>
      <c r="HJ94" s="768"/>
      <c r="HK94" s="768"/>
      <c r="HL94" s="768"/>
      <c r="HM94" s="768"/>
      <c r="HN94" s="768"/>
      <c r="HO94" s="768"/>
      <c r="HP94" s="768"/>
      <c r="HQ94" s="768"/>
      <c r="HR94" s="768"/>
      <c r="HS94" s="768"/>
      <c r="HT94" s="768"/>
      <c r="HU94" s="768"/>
      <c r="HV94" s="768"/>
      <c r="HW94" s="768"/>
      <c r="HX94" s="768"/>
      <c r="HY94" s="768"/>
      <c r="HZ94" s="768"/>
      <c r="IA94" s="768"/>
      <c r="IB94" s="768"/>
      <c r="IC94" s="768"/>
      <c r="ID94" s="768"/>
      <c r="IE94" s="768"/>
      <c r="IF94" s="768"/>
      <c r="IG94" s="768"/>
      <c r="IH94" s="768"/>
      <c r="II94" s="768"/>
      <c r="IJ94" s="768"/>
      <c r="IK94" s="768"/>
      <c r="IL94" s="768"/>
      <c r="IM94" s="768"/>
      <c r="IN94" s="768"/>
      <c r="IO94" s="768"/>
      <c r="IP94" s="768"/>
      <c r="IQ94" s="768"/>
      <c r="IR94" s="768"/>
      <c r="IS94" s="768"/>
    </row>
    <row r="95" spans="1:253" s="729" customFormat="1" ht="38.25">
      <c r="A95" s="762"/>
      <c r="B95" s="743" t="s">
        <v>1735</v>
      </c>
      <c r="C95" s="787"/>
      <c r="D95" s="788"/>
      <c r="E95" s="789"/>
      <c r="F95" s="790"/>
      <c r="G95" s="768"/>
      <c r="H95" s="768"/>
      <c r="I95" s="768"/>
      <c r="J95" s="768"/>
      <c r="K95" s="768"/>
      <c r="L95" s="768"/>
      <c r="M95" s="768"/>
      <c r="N95" s="768"/>
      <c r="O95" s="768"/>
      <c r="P95" s="768"/>
      <c r="Q95" s="768"/>
      <c r="R95" s="768"/>
      <c r="S95" s="768"/>
      <c r="T95" s="768"/>
      <c r="U95" s="768"/>
      <c r="V95" s="768"/>
      <c r="W95" s="768"/>
      <c r="X95" s="768"/>
      <c r="Y95" s="768"/>
      <c r="Z95" s="768"/>
      <c r="AA95" s="768"/>
      <c r="AB95" s="768"/>
      <c r="AC95" s="768"/>
      <c r="AD95" s="768"/>
      <c r="AE95" s="768"/>
      <c r="AF95" s="768"/>
      <c r="AG95" s="768"/>
      <c r="AH95" s="768"/>
      <c r="AI95" s="768"/>
      <c r="AJ95" s="768"/>
      <c r="AK95" s="768"/>
      <c r="AL95" s="768"/>
      <c r="AM95" s="768"/>
      <c r="AN95" s="768"/>
      <c r="AO95" s="768"/>
      <c r="AP95" s="768"/>
      <c r="AQ95" s="768"/>
      <c r="AR95" s="768"/>
      <c r="AS95" s="768"/>
      <c r="AT95" s="768"/>
      <c r="AU95" s="768"/>
      <c r="AV95" s="768"/>
      <c r="AW95" s="768"/>
      <c r="AX95" s="768"/>
      <c r="AY95" s="768"/>
      <c r="AZ95" s="768"/>
      <c r="BA95" s="768"/>
      <c r="BB95" s="768"/>
      <c r="BC95" s="768"/>
      <c r="BD95" s="768"/>
      <c r="BE95" s="768"/>
      <c r="BF95" s="768"/>
      <c r="BG95" s="768"/>
      <c r="BH95" s="768"/>
      <c r="BI95" s="768"/>
      <c r="BJ95" s="768"/>
      <c r="BK95" s="768"/>
      <c r="BL95" s="768"/>
      <c r="BM95" s="768"/>
      <c r="BN95" s="768"/>
      <c r="BO95" s="768"/>
      <c r="BP95" s="768"/>
      <c r="BQ95" s="768"/>
      <c r="BR95" s="768"/>
      <c r="BS95" s="768"/>
      <c r="BT95" s="768"/>
      <c r="BU95" s="768"/>
      <c r="BV95" s="768"/>
      <c r="BW95" s="768"/>
      <c r="BX95" s="768"/>
      <c r="BY95" s="768"/>
      <c r="BZ95" s="768"/>
      <c r="CA95" s="768"/>
      <c r="CB95" s="768"/>
      <c r="CC95" s="768"/>
      <c r="CD95" s="768"/>
      <c r="CE95" s="768"/>
      <c r="CF95" s="768"/>
      <c r="CG95" s="768"/>
      <c r="CH95" s="768"/>
      <c r="CI95" s="768"/>
      <c r="CJ95" s="768"/>
      <c r="CK95" s="768"/>
      <c r="CL95" s="768"/>
      <c r="CM95" s="768"/>
      <c r="CN95" s="768"/>
      <c r="CO95" s="768"/>
      <c r="CP95" s="768"/>
      <c r="CQ95" s="768"/>
      <c r="CR95" s="768"/>
      <c r="CS95" s="768"/>
      <c r="CT95" s="768"/>
      <c r="CU95" s="768"/>
      <c r="CV95" s="768"/>
      <c r="CW95" s="768"/>
      <c r="CX95" s="768"/>
      <c r="CY95" s="768"/>
      <c r="CZ95" s="768"/>
      <c r="DA95" s="768"/>
      <c r="DB95" s="768"/>
      <c r="DC95" s="768"/>
      <c r="DD95" s="768"/>
      <c r="DE95" s="768"/>
      <c r="DF95" s="768"/>
      <c r="DG95" s="768"/>
      <c r="DH95" s="768"/>
      <c r="DI95" s="768"/>
      <c r="DJ95" s="768"/>
      <c r="DK95" s="768"/>
      <c r="DL95" s="768"/>
      <c r="DM95" s="768"/>
      <c r="DN95" s="768"/>
      <c r="DO95" s="768"/>
      <c r="DP95" s="768"/>
      <c r="DQ95" s="768"/>
      <c r="DR95" s="768"/>
      <c r="DS95" s="768"/>
      <c r="DT95" s="768"/>
      <c r="DU95" s="768"/>
      <c r="DV95" s="768"/>
      <c r="DW95" s="768"/>
      <c r="DX95" s="768"/>
      <c r="DY95" s="768"/>
      <c r="DZ95" s="768"/>
      <c r="EA95" s="768"/>
      <c r="EB95" s="768"/>
      <c r="EC95" s="768"/>
      <c r="ED95" s="768"/>
      <c r="EE95" s="768"/>
      <c r="EF95" s="768"/>
      <c r="EG95" s="768"/>
      <c r="EH95" s="768"/>
      <c r="EI95" s="768"/>
      <c r="EJ95" s="768"/>
      <c r="EK95" s="768"/>
      <c r="EL95" s="768"/>
      <c r="EM95" s="768"/>
      <c r="EN95" s="768"/>
      <c r="EO95" s="768"/>
      <c r="EP95" s="768"/>
      <c r="EQ95" s="768"/>
      <c r="ER95" s="768"/>
      <c r="ES95" s="768"/>
      <c r="ET95" s="768"/>
      <c r="EU95" s="768"/>
      <c r="EV95" s="768"/>
      <c r="EW95" s="768"/>
      <c r="EX95" s="768"/>
      <c r="EY95" s="768"/>
      <c r="EZ95" s="768"/>
      <c r="FA95" s="768"/>
      <c r="FB95" s="768"/>
      <c r="FC95" s="768"/>
      <c r="FD95" s="768"/>
      <c r="FE95" s="768"/>
      <c r="FF95" s="768"/>
      <c r="FG95" s="768"/>
      <c r="FH95" s="768"/>
      <c r="FI95" s="768"/>
      <c r="FJ95" s="768"/>
      <c r="FK95" s="768"/>
      <c r="FL95" s="768"/>
      <c r="FM95" s="768"/>
      <c r="FN95" s="768"/>
      <c r="FO95" s="768"/>
      <c r="FP95" s="768"/>
      <c r="FQ95" s="768"/>
      <c r="FR95" s="768"/>
      <c r="FS95" s="768"/>
      <c r="FT95" s="768"/>
      <c r="FU95" s="768"/>
      <c r="FV95" s="768"/>
      <c r="FW95" s="768"/>
      <c r="FX95" s="768"/>
      <c r="FY95" s="768"/>
      <c r="FZ95" s="768"/>
      <c r="GA95" s="768"/>
      <c r="GB95" s="768"/>
      <c r="GC95" s="768"/>
      <c r="GD95" s="768"/>
      <c r="GE95" s="768"/>
      <c r="GF95" s="768"/>
      <c r="GG95" s="768"/>
      <c r="GH95" s="768"/>
      <c r="GI95" s="768"/>
      <c r="GJ95" s="768"/>
      <c r="GK95" s="768"/>
      <c r="GL95" s="768"/>
      <c r="GM95" s="768"/>
      <c r="GN95" s="768"/>
      <c r="GO95" s="768"/>
      <c r="GP95" s="768"/>
      <c r="GQ95" s="768"/>
      <c r="GR95" s="768"/>
      <c r="GS95" s="768"/>
      <c r="GT95" s="768"/>
      <c r="GU95" s="768"/>
      <c r="GV95" s="768"/>
      <c r="GW95" s="768"/>
      <c r="GX95" s="768"/>
      <c r="GY95" s="768"/>
      <c r="GZ95" s="768"/>
      <c r="HA95" s="768"/>
      <c r="HB95" s="768"/>
      <c r="HC95" s="768"/>
      <c r="HD95" s="768"/>
      <c r="HE95" s="768"/>
      <c r="HF95" s="768"/>
      <c r="HG95" s="768"/>
      <c r="HH95" s="768"/>
      <c r="HI95" s="768"/>
      <c r="HJ95" s="768"/>
      <c r="HK95" s="768"/>
      <c r="HL95" s="768"/>
      <c r="HM95" s="768"/>
      <c r="HN95" s="768"/>
      <c r="HO95" s="768"/>
      <c r="HP95" s="768"/>
      <c r="HQ95" s="768"/>
      <c r="HR95" s="768"/>
      <c r="HS95" s="768"/>
      <c r="HT95" s="768"/>
      <c r="HU95" s="768"/>
      <c r="HV95" s="768"/>
      <c r="HW95" s="768"/>
      <c r="HX95" s="768"/>
      <c r="HY95" s="768"/>
      <c r="HZ95" s="768"/>
      <c r="IA95" s="768"/>
      <c r="IB95" s="768"/>
      <c r="IC95" s="768"/>
      <c r="ID95" s="768"/>
      <c r="IE95" s="768"/>
      <c r="IF95" s="768"/>
      <c r="IG95" s="768"/>
      <c r="IH95" s="768"/>
      <c r="II95" s="768"/>
      <c r="IJ95" s="768"/>
      <c r="IK95" s="768"/>
      <c r="IL95" s="768"/>
      <c r="IM95" s="768"/>
      <c r="IN95" s="768"/>
      <c r="IO95" s="768"/>
      <c r="IP95" s="768"/>
      <c r="IQ95" s="768"/>
      <c r="IR95" s="768"/>
      <c r="IS95" s="768"/>
    </row>
    <row r="96" spans="1:253" s="729" customFormat="1" ht="25.5">
      <c r="A96" s="762"/>
      <c r="B96" s="743" t="s">
        <v>1736</v>
      </c>
      <c r="C96" s="787"/>
      <c r="D96" s="788"/>
      <c r="E96" s="789"/>
      <c r="F96" s="790"/>
      <c r="G96" s="768"/>
      <c r="H96" s="768"/>
      <c r="I96" s="768"/>
      <c r="J96" s="768"/>
      <c r="K96" s="768"/>
      <c r="L96" s="768"/>
      <c r="M96" s="768"/>
      <c r="N96" s="768"/>
      <c r="O96" s="768"/>
      <c r="P96" s="768"/>
      <c r="Q96" s="768"/>
      <c r="R96" s="768"/>
      <c r="S96" s="768"/>
      <c r="T96" s="768"/>
      <c r="U96" s="768"/>
      <c r="V96" s="768"/>
      <c r="W96" s="768"/>
      <c r="X96" s="768"/>
      <c r="Y96" s="768"/>
      <c r="Z96" s="768"/>
      <c r="AA96" s="768"/>
      <c r="AB96" s="768"/>
      <c r="AC96" s="768"/>
      <c r="AD96" s="768"/>
      <c r="AE96" s="768"/>
      <c r="AF96" s="768"/>
      <c r="AG96" s="768"/>
      <c r="AH96" s="768"/>
      <c r="AI96" s="768"/>
      <c r="AJ96" s="768"/>
      <c r="AK96" s="768"/>
      <c r="AL96" s="768"/>
      <c r="AM96" s="768"/>
      <c r="AN96" s="768"/>
      <c r="AO96" s="768"/>
      <c r="AP96" s="768"/>
      <c r="AQ96" s="768"/>
      <c r="AR96" s="768"/>
      <c r="AS96" s="768"/>
      <c r="AT96" s="768"/>
      <c r="AU96" s="768"/>
      <c r="AV96" s="768"/>
      <c r="AW96" s="768"/>
      <c r="AX96" s="768"/>
      <c r="AY96" s="768"/>
      <c r="AZ96" s="768"/>
      <c r="BA96" s="768"/>
      <c r="BB96" s="768"/>
      <c r="BC96" s="768"/>
      <c r="BD96" s="768"/>
      <c r="BE96" s="768"/>
      <c r="BF96" s="768"/>
      <c r="BG96" s="768"/>
      <c r="BH96" s="768"/>
      <c r="BI96" s="768"/>
      <c r="BJ96" s="768"/>
      <c r="BK96" s="768"/>
      <c r="BL96" s="768"/>
      <c r="BM96" s="768"/>
      <c r="BN96" s="768"/>
      <c r="BO96" s="768"/>
      <c r="BP96" s="768"/>
      <c r="BQ96" s="768"/>
      <c r="BR96" s="768"/>
      <c r="BS96" s="768"/>
      <c r="BT96" s="768"/>
      <c r="BU96" s="768"/>
      <c r="BV96" s="768"/>
      <c r="BW96" s="768"/>
      <c r="BX96" s="768"/>
      <c r="BY96" s="768"/>
      <c r="BZ96" s="768"/>
      <c r="CA96" s="768"/>
      <c r="CB96" s="768"/>
      <c r="CC96" s="768"/>
      <c r="CD96" s="768"/>
      <c r="CE96" s="768"/>
      <c r="CF96" s="768"/>
      <c r="CG96" s="768"/>
      <c r="CH96" s="768"/>
      <c r="CI96" s="768"/>
      <c r="CJ96" s="768"/>
      <c r="CK96" s="768"/>
      <c r="CL96" s="768"/>
      <c r="CM96" s="768"/>
      <c r="CN96" s="768"/>
      <c r="CO96" s="768"/>
      <c r="CP96" s="768"/>
      <c r="CQ96" s="768"/>
      <c r="CR96" s="768"/>
      <c r="CS96" s="768"/>
      <c r="CT96" s="768"/>
      <c r="CU96" s="768"/>
      <c r="CV96" s="768"/>
      <c r="CW96" s="768"/>
      <c r="CX96" s="768"/>
      <c r="CY96" s="768"/>
      <c r="CZ96" s="768"/>
      <c r="DA96" s="768"/>
      <c r="DB96" s="768"/>
      <c r="DC96" s="768"/>
      <c r="DD96" s="768"/>
      <c r="DE96" s="768"/>
      <c r="DF96" s="768"/>
      <c r="DG96" s="768"/>
      <c r="DH96" s="768"/>
      <c r="DI96" s="768"/>
      <c r="DJ96" s="768"/>
      <c r="DK96" s="768"/>
      <c r="DL96" s="768"/>
      <c r="DM96" s="768"/>
      <c r="DN96" s="768"/>
      <c r="DO96" s="768"/>
      <c r="DP96" s="768"/>
      <c r="DQ96" s="768"/>
      <c r="DR96" s="768"/>
      <c r="DS96" s="768"/>
      <c r="DT96" s="768"/>
      <c r="DU96" s="768"/>
      <c r="DV96" s="768"/>
      <c r="DW96" s="768"/>
      <c r="DX96" s="768"/>
      <c r="DY96" s="768"/>
      <c r="DZ96" s="768"/>
      <c r="EA96" s="768"/>
      <c r="EB96" s="768"/>
      <c r="EC96" s="768"/>
      <c r="ED96" s="768"/>
      <c r="EE96" s="768"/>
      <c r="EF96" s="768"/>
      <c r="EG96" s="768"/>
      <c r="EH96" s="768"/>
      <c r="EI96" s="768"/>
      <c r="EJ96" s="768"/>
      <c r="EK96" s="768"/>
      <c r="EL96" s="768"/>
      <c r="EM96" s="768"/>
      <c r="EN96" s="768"/>
      <c r="EO96" s="768"/>
      <c r="EP96" s="768"/>
      <c r="EQ96" s="768"/>
      <c r="ER96" s="768"/>
      <c r="ES96" s="768"/>
      <c r="ET96" s="768"/>
      <c r="EU96" s="768"/>
      <c r="EV96" s="768"/>
      <c r="EW96" s="768"/>
      <c r="EX96" s="768"/>
      <c r="EY96" s="768"/>
      <c r="EZ96" s="768"/>
      <c r="FA96" s="768"/>
      <c r="FB96" s="768"/>
      <c r="FC96" s="768"/>
      <c r="FD96" s="768"/>
      <c r="FE96" s="768"/>
      <c r="FF96" s="768"/>
      <c r="FG96" s="768"/>
      <c r="FH96" s="768"/>
      <c r="FI96" s="768"/>
      <c r="FJ96" s="768"/>
      <c r="FK96" s="768"/>
      <c r="FL96" s="768"/>
      <c r="FM96" s="768"/>
      <c r="FN96" s="768"/>
      <c r="FO96" s="768"/>
      <c r="FP96" s="768"/>
      <c r="FQ96" s="768"/>
      <c r="FR96" s="768"/>
      <c r="FS96" s="768"/>
      <c r="FT96" s="768"/>
      <c r="FU96" s="768"/>
      <c r="FV96" s="768"/>
      <c r="FW96" s="768"/>
      <c r="FX96" s="768"/>
      <c r="FY96" s="768"/>
      <c r="FZ96" s="768"/>
      <c r="GA96" s="768"/>
      <c r="GB96" s="768"/>
      <c r="GC96" s="768"/>
      <c r="GD96" s="768"/>
      <c r="GE96" s="768"/>
      <c r="GF96" s="768"/>
      <c r="GG96" s="768"/>
      <c r="GH96" s="768"/>
      <c r="GI96" s="768"/>
      <c r="GJ96" s="768"/>
      <c r="GK96" s="768"/>
      <c r="GL96" s="768"/>
      <c r="GM96" s="768"/>
      <c r="GN96" s="768"/>
      <c r="GO96" s="768"/>
      <c r="GP96" s="768"/>
      <c r="GQ96" s="768"/>
      <c r="GR96" s="768"/>
      <c r="GS96" s="768"/>
      <c r="GT96" s="768"/>
      <c r="GU96" s="768"/>
      <c r="GV96" s="768"/>
      <c r="GW96" s="768"/>
      <c r="GX96" s="768"/>
      <c r="GY96" s="768"/>
      <c r="GZ96" s="768"/>
      <c r="HA96" s="768"/>
      <c r="HB96" s="768"/>
      <c r="HC96" s="768"/>
      <c r="HD96" s="768"/>
      <c r="HE96" s="768"/>
      <c r="HF96" s="768"/>
      <c r="HG96" s="768"/>
      <c r="HH96" s="768"/>
      <c r="HI96" s="768"/>
      <c r="HJ96" s="768"/>
      <c r="HK96" s="768"/>
      <c r="HL96" s="768"/>
      <c r="HM96" s="768"/>
      <c r="HN96" s="768"/>
      <c r="HO96" s="768"/>
      <c r="HP96" s="768"/>
      <c r="HQ96" s="768"/>
      <c r="HR96" s="768"/>
      <c r="HS96" s="768"/>
      <c r="HT96" s="768"/>
      <c r="HU96" s="768"/>
      <c r="HV96" s="768"/>
      <c r="HW96" s="768"/>
      <c r="HX96" s="768"/>
      <c r="HY96" s="768"/>
      <c r="HZ96" s="768"/>
      <c r="IA96" s="768"/>
      <c r="IB96" s="768"/>
      <c r="IC96" s="768"/>
      <c r="ID96" s="768"/>
      <c r="IE96" s="768"/>
      <c r="IF96" s="768"/>
      <c r="IG96" s="768"/>
      <c r="IH96" s="768"/>
      <c r="II96" s="768"/>
      <c r="IJ96" s="768"/>
      <c r="IK96" s="768"/>
      <c r="IL96" s="768"/>
      <c r="IM96" s="768"/>
      <c r="IN96" s="768"/>
      <c r="IO96" s="768"/>
      <c r="IP96" s="768"/>
      <c r="IQ96" s="768"/>
      <c r="IR96" s="768"/>
      <c r="IS96" s="768"/>
    </row>
    <row r="97" spans="1:253" s="729" customFormat="1">
      <c r="A97" s="762"/>
      <c r="B97" s="743"/>
      <c r="C97" s="787"/>
      <c r="D97" s="788"/>
      <c r="E97" s="789"/>
      <c r="F97" s="790"/>
      <c r="G97" s="768"/>
      <c r="H97" s="768"/>
      <c r="I97" s="768"/>
      <c r="J97" s="768"/>
      <c r="K97" s="768"/>
      <c r="L97" s="768"/>
      <c r="M97" s="768"/>
      <c r="N97" s="768"/>
      <c r="O97" s="768"/>
      <c r="P97" s="768"/>
      <c r="Q97" s="768"/>
      <c r="R97" s="768"/>
      <c r="S97" s="768"/>
      <c r="T97" s="768"/>
      <c r="U97" s="768"/>
      <c r="V97" s="768"/>
      <c r="W97" s="768"/>
      <c r="X97" s="768"/>
      <c r="Y97" s="768"/>
      <c r="Z97" s="768"/>
      <c r="AA97" s="768"/>
      <c r="AB97" s="768"/>
      <c r="AC97" s="768"/>
      <c r="AD97" s="768"/>
      <c r="AE97" s="768"/>
      <c r="AF97" s="768"/>
      <c r="AG97" s="768"/>
      <c r="AH97" s="768"/>
      <c r="AI97" s="768"/>
      <c r="AJ97" s="768"/>
      <c r="AK97" s="768"/>
      <c r="AL97" s="768"/>
      <c r="AM97" s="768"/>
      <c r="AN97" s="768"/>
      <c r="AO97" s="768"/>
      <c r="AP97" s="768"/>
      <c r="AQ97" s="768"/>
      <c r="AR97" s="768"/>
      <c r="AS97" s="768"/>
      <c r="AT97" s="768"/>
      <c r="AU97" s="768"/>
      <c r="AV97" s="768"/>
      <c r="AW97" s="768"/>
      <c r="AX97" s="768"/>
      <c r="AY97" s="768"/>
      <c r="AZ97" s="768"/>
      <c r="BA97" s="768"/>
      <c r="BB97" s="768"/>
      <c r="BC97" s="768"/>
      <c r="BD97" s="768"/>
      <c r="BE97" s="768"/>
      <c r="BF97" s="768"/>
      <c r="BG97" s="768"/>
      <c r="BH97" s="768"/>
      <c r="BI97" s="768"/>
      <c r="BJ97" s="768"/>
      <c r="BK97" s="768"/>
      <c r="BL97" s="768"/>
      <c r="BM97" s="768"/>
      <c r="BN97" s="768"/>
      <c r="BO97" s="768"/>
      <c r="BP97" s="768"/>
      <c r="BQ97" s="768"/>
      <c r="BR97" s="768"/>
      <c r="BS97" s="768"/>
      <c r="BT97" s="768"/>
      <c r="BU97" s="768"/>
      <c r="BV97" s="768"/>
      <c r="BW97" s="768"/>
      <c r="BX97" s="768"/>
      <c r="BY97" s="768"/>
      <c r="BZ97" s="768"/>
      <c r="CA97" s="768"/>
      <c r="CB97" s="768"/>
      <c r="CC97" s="768"/>
      <c r="CD97" s="768"/>
      <c r="CE97" s="768"/>
      <c r="CF97" s="768"/>
      <c r="CG97" s="768"/>
      <c r="CH97" s="768"/>
      <c r="CI97" s="768"/>
      <c r="CJ97" s="768"/>
      <c r="CK97" s="768"/>
      <c r="CL97" s="768"/>
      <c r="CM97" s="768"/>
      <c r="CN97" s="768"/>
      <c r="CO97" s="768"/>
      <c r="CP97" s="768"/>
      <c r="CQ97" s="768"/>
      <c r="CR97" s="768"/>
      <c r="CS97" s="768"/>
      <c r="CT97" s="768"/>
      <c r="CU97" s="768"/>
      <c r="CV97" s="768"/>
      <c r="CW97" s="768"/>
      <c r="CX97" s="768"/>
      <c r="CY97" s="768"/>
      <c r="CZ97" s="768"/>
      <c r="DA97" s="768"/>
      <c r="DB97" s="768"/>
      <c r="DC97" s="768"/>
      <c r="DD97" s="768"/>
      <c r="DE97" s="768"/>
      <c r="DF97" s="768"/>
      <c r="DG97" s="768"/>
      <c r="DH97" s="768"/>
      <c r="DI97" s="768"/>
      <c r="DJ97" s="768"/>
      <c r="DK97" s="768"/>
      <c r="DL97" s="768"/>
      <c r="DM97" s="768"/>
      <c r="DN97" s="768"/>
      <c r="DO97" s="768"/>
      <c r="DP97" s="768"/>
      <c r="DQ97" s="768"/>
      <c r="DR97" s="768"/>
      <c r="DS97" s="768"/>
      <c r="DT97" s="768"/>
      <c r="DU97" s="768"/>
      <c r="DV97" s="768"/>
      <c r="DW97" s="768"/>
      <c r="DX97" s="768"/>
      <c r="DY97" s="768"/>
      <c r="DZ97" s="768"/>
      <c r="EA97" s="768"/>
      <c r="EB97" s="768"/>
      <c r="EC97" s="768"/>
      <c r="ED97" s="768"/>
      <c r="EE97" s="768"/>
      <c r="EF97" s="768"/>
      <c r="EG97" s="768"/>
      <c r="EH97" s="768"/>
      <c r="EI97" s="768"/>
      <c r="EJ97" s="768"/>
      <c r="EK97" s="768"/>
      <c r="EL97" s="768"/>
      <c r="EM97" s="768"/>
      <c r="EN97" s="768"/>
      <c r="EO97" s="768"/>
      <c r="EP97" s="768"/>
      <c r="EQ97" s="768"/>
      <c r="ER97" s="768"/>
      <c r="ES97" s="768"/>
      <c r="ET97" s="768"/>
      <c r="EU97" s="768"/>
      <c r="EV97" s="768"/>
      <c r="EW97" s="768"/>
      <c r="EX97" s="768"/>
      <c r="EY97" s="768"/>
      <c r="EZ97" s="768"/>
      <c r="FA97" s="768"/>
      <c r="FB97" s="768"/>
      <c r="FC97" s="768"/>
      <c r="FD97" s="768"/>
      <c r="FE97" s="768"/>
      <c r="FF97" s="768"/>
      <c r="FG97" s="768"/>
      <c r="FH97" s="768"/>
      <c r="FI97" s="768"/>
      <c r="FJ97" s="768"/>
      <c r="FK97" s="768"/>
      <c r="FL97" s="768"/>
      <c r="FM97" s="768"/>
      <c r="FN97" s="768"/>
      <c r="FO97" s="768"/>
      <c r="FP97" s="768"/>
      <c r="FQ97" s="768"/>
      <c r="FR97" s="768"/>
      <c r="FS97" s="768"/>
      <c r="FT97" s="768"/>
      <c r="FU97" s="768"/>
      <c r="FV97" s="768"/>
      <c r="FW97" s="768"/>
      <c r="FX97" s="768"/>
      <c r="FY97" s="768"/>
      <c r="FZ97" s="768"/>
      <c r="GA97" s="768"/>
      <c r="GB97" s="768"/>
      <c r="GC97" s="768"/>
      <c r="GD97" s="768"/>
      <c r="GE97" s="768"/>
      <c r="GF97" s="768"/>
      <c r="GG97" s="768"/>
      <c r="GH97" s="768"/>
      <c r="GI97" s="768"/>
      <c r="GJ97" s="768"/>
      <c r="GK97" s="768"/>
      <c r="GL97" s="768"/>
      <c r="GM97" s="768"/>
      <c r="GN97" s="768"/>
      <c r="GO97" s="768"/>
      <c r="GP97" s="768"/>
      <c r="GQ97" s="768"/>
      <c r="GR97" s="768"/>
      <c r="GS97" s="768"/>
      <c r="GT97" s="768"/>
      <c r="GU97" s="768"/>
      <c r="GV97" s="768"/>
      <c r="GW97" s="768"/>
      <c r="GX97" s="768"/>
      <c r="GY97" s="768"/>
      <c r="GZ97" s="768"/>
      <c r="HA97" s="768"/>
      <c r="HB97" s="768"/>
      <c r="HC97" s="768"/>
      <c r="HD97" s="768"/>
      <c r="HE97" s="768"/>
      <c r="HF97" s="768"/>
      <c r="HG97" s="768"/>
      <c r="HH97" s="768"/>
      <c r="HI97" s="768"/>
      <c r="HJ97" s="768"/>
      <c r="HK97" s="768"/>
      <c r="HL97" s="768"/>
      <c r="HM97" s="768"/>
      <c r="HN97" s="768"/>
      <c r="HO97" s="768"/>
      <c r="HP97" s="768"/>
      <c r="HQ97" s="768"/>
      <c r="HR97" s="768"/>
      <c r="HS97" s="768"/>
      <c r="HT97" s="768"/>
      <c r="HU97" s="768"/>
      <c r="HV97" s="768"/>
      <c r="HW97" s="768"/>
      <c r="HX97" s="768"/>
      <c r="HY97" s="768"/>
      <c r="HZ97" s="768"/>
      <c r="IA97" s="768"/>
      <c r="IB97" s="768"/>
      <c r="IC97" s="768"/>
      <c r="ID97" s="768"/>
      <c r="IE97" s="768"/>
      <c r="IF97" s="768"/>
      <c r="IG97" s="768"/>
      <c r="IH97" s="768"/>
      <c r="II97" s="768"/>
      <c r="IJ97" s="768"/>
      <c r="IK97" s="768"/>
      <c r="IL97" s="768"/>
      <c r="IM97" s="768"/>
      <c r="IN97" s="768"/>
      <c r="IO97" s="768"/>
      <c r="IP97" s="768"/>
      <c r="IQ97" s="768"/>
      <c r="IR97" s="768"/>
      <c r="IS97" s="768"/>
    </row>
    <row r="98" spans="1:253" s="729" customFormat="1">
      <c r="A98" s="762"/>
      <c r="B98" s="743" t="s">
        <v>1737</v>
      </c>
      <c r="C98" s="787"/>
      <c r="D98" s="788"/>
      <c r="E98" s="789"/>
      <c r="F98" s="790"/>
      <c r="G98" s="768"/>
      <c r="H98" s="768"/>
      <c r="I98" s="768"/>
      <c r="J98" s="768"/>
      <c r="K98" s="768"/>
      <c r="L98" s="768"/>
      <c r="M98" s="768"/>
      <c r="N98" s="768"/>
      <c r="O98" s="768"/>
      <c r="P98" s="768"/>
      <c r="Q98" s="768"/>
      <c r="R98" s="768"/>
      <c r="S98" s="768"/>
      <c r="T98" s="768"/>
      <c r="U98" s="768"/>
      <c r="V98" s="768"/>
      <c r="W98" s="768"/>
      <c r="X98" s="768"/>
      <c r="Y98" s="768"/>
      <c r="Z98" s="768"/>
      <c r="AA98" s="768"/>
      <c r="AB98" s="768"/>
      <c r="AC98" s="768"/>
      <c r="AD98" s="768"/>
      <c r="AE98" s="768"/>
      <c r="AF98" s="768"/>
      <c r="AG98" s="768"/>
      <c r="AH98" s="768"/>
      <c r="AI98" s="768"/>
      <c r="AJ98" s="768"/>
      <c r="AK98" s="768"/>
      <c r="AL98" s="768"/>
      <c r="AM98" s="768"/>
      <c r="AN98" s="768"/>
      <c r="AO98" s="768"/>
      <c r="AP98" s="768"/>
      <c r="AQ98" s="768"/>
      <c r="AR98" s="768"/>
      <c r="AS98" s="768"/>
      <c r="AT98" s="768"/>
      <c r="AU98" s="768"/>
      <c r="AV98" s="768"/>
      <c r="AW98" s="768"/>
      <c r="AX98" s="768"/>
      <c r="AY98" s="768"/>
      <c r="AZ98" s="768"/>
      <c r="BA98" s="768"/>
      <c r="BB98" s="768"/>
      <c r="BC98" s="768"/>
      <c r="BD98" s="768"/>
      <c r="BE98" s="768"/>
      <c r="BF98" s="768"/>
      <c r="BG98" s="768"/>
      <c r="BH98" s="768"/>
      <c r="BI98" s="768"/>
      <c r="BJ98" s="768"/>
      <c r="BK98" s="768"/>
      <c r="BL98" s="768"/>
      <c r="BM98" s="768"/>
      <c r="BN98" s="768"/>
      <c r="BO98" s="768"/>
      <c r="BP98" s="768"/>
      <c r="BQ98" s="768"/>
      <c r="BR98" s="768"/>
      <c r="BS98" s="768"/>
      <c r="BT98" s="768"/>
      <c r="BU98" s="768"/>
      <c r="BV98" s="768"/>
      <c r="BW98" s="768"/>
      <c r="BX98" s="768"/>
      <c r="BY98" s="768"/>
      <c r="BZ98" s="768"/>
      <c r="CA98" s="768"/>
      <c r="CB98" s="768"/>
      <c r="CC98" s="768"/>
      <c r="CD98" s="768"/>
      <c r="CE98" s="768"/>
      <c r="CF98" s="768"/>
      <c r="CG98" s="768"/>
      <c r="CH98" s="768"/>
      <c r="CI98" s="768"/>
      <c r="CJ98" s="768"/>
      <c r="CK98" s="768"/>
      <c r="CL98" s="768"/>
      <c r="CM98" s="768"/>
      <c r="CN98" s="768"/>
      <c r="CO98" s="768"/>
      <c r="CP98" s="768"/>
      <c r="CQ98" s="768"/>
      <c r="CR98" s="768"/>
      <c r="CS98" s="768"/>
      <c r="CT98" s="768"/>
      <c r="CU98" s="768"/>
      <c r="CV98" s="768"/>
      <c r="CW98" s="768"/>
      <c r="CX98" s="768"/>
      <c r="CY98" s="768"/>
      <c r="CZ98" s="768"/>
      <c r="DA98" s="768"/>
      <c r="DB98" s="768"/>
      <c r="DC98" s="768"/>
      <c r="DD98" s="768"/>
      <c r="DE98" s="768"/>
      <c r="DF98" s="768"/>
      <c r="DG98" s="768"/>
      <c r="DH98" s="768"/>
      <c r="DI98" s="768"/>
      <c r="DJ98" s="768"/>
      <c r="DK98" s="768"/>
      <c r="DL98" s="768"/>
      <c r="DM98" s="768"/>
      <c r="DN98" s="768"/>
      <c r="DO98" s="768"/>
      <c r="DP98" s="768"/>
      <c r="DQ98" s="768"/>
      <c r="DR98" s="768"/>
      <c r="DS98" s="768"/>
      <c r="DT98" s="768"/>
      <c r="DU98" s="768"/>
      <c r="DV98" s="768"/>
      <c r="DW98" s="768"/>
      <c r="DX98" s="768"/>
      <c r="DY98" s="768"/>
      <c r="DZ98" s="768"/>
      <c r="EA98" s="768"/>
      <c r="EB98" s="768"/>
      <c r="EC98" s="768"/>
      <c r="ED98" s="768"/>
      <c r="EE98" s="768"/>
      <c r="EF98" s="768"/>
      <c r="EG98" s="768"/>
      <c r="EH98" s="768"/>
      <c r="EI98" s="768"/>
      <c r="EJ98" s="768"/>
      <c r="EK98" s="768"/>
      <c r="EL98" s="768"/>
      <c r="EM98" s="768"/>
      <c r="EN98" s="768"/>
      <c r="EO98" s="768"/>
      <c r="EP98" s="768"/>
      <c r="EQ98" s="768"/>
      <c r="ER98" s="768"/>
      <c r="ES98" s="768"/>
      <c r="ET98" s="768"/>
      <c r="EU98" s="768"/>
      <c r="EV98" s="768"/>
      <c r="EW98" s="768"/>
      <c r="EX98" s="768"/>
      <c r="EY98" s="768"/>
      <c r="EZ98" s="768"/>
      <c r="FA98" s="768"/>
      <c r="FB98" s="768"/>
      <c r="FC98" s="768"/>
      <c r="FD98" s="768"/>
      <c r="FE98" s="768"/>
      <c r="FF98" s="768"/>
      <c r="FG98" s="768"/>
      <c r="FH98" s="768"/>
      <c r="FI98" s="768"/>
      <c r="FJ98" s="768"/>
      <c r="FK98" s="768"/>
      <c r="FL98" s="768"/>
      <c r="FM98" s="768"/>
      <c r="FN98" s="768"/>
      <c r="FO98" s="768"/>
      <c r="FP98" s="768"/>
      <c r="FQ98" s="768"/>
      <c r="FR98" s="768"/>
      <c r="FS98" s="768"/>
      <c r="FT98" s="768"/>
      <c r="FU98" s="768"/>
      <c r="FV98" s="768"/>
      <c r="FW98" s="768"/>
      <c r="FX98" s="768"/>
      <c r="FY98" s="768"/>
      <c r="FZ98" s="768"/>
      <c r="GA98" s="768"/>
      <c r="GB98" s="768"/>
      <c r="GC98" s="768"/>
      <c r="GD98" s="768"/>
      <c r="GE98" s="768"/>
      <c r="GF98" s="768"/>
      <c r="GG98" s="768"/>
      <c r="GH98" s="768"/>
      <c r="GI98" s="768"/>
      <c r="GJ98" s="768"/>
      <c r="GK98" s="768"/>
      <c r="GL98" s="768"/>
      <c r="GM98" s="768"/>
      <c r="GN98" s="768"/>
      <c r="GO98" s="768"/>
      <c r="GP98" s="768"/>
      <c r="GQ98" s="768"/>
      <c r="GR98" s="768"/>
      <c r="GS98" s="768"/>
      <c r="GT98" s="768"/>
      <c r="GU98" s="768"/>
      <c r="GV98" s="768"/>
      <c r="GW98" s="768"/>
      <c r="GX98" s="768"/>
      <c r="GY98" s="768"/>
      <c r="GZ98" s="768"/>
      <c r="HA98" s="768"/>
      <c r="HB98" s="768"/>
      <c r="HC98" s="768"/>
      <c r="HD98" s="768"/>
      <c r="HE98" s="768"/>
      <c r="HF98" s="768"/>
      <c r="HG98" s="768"/>
      <c r="HH98" s="768"/>
      <c r="HI98" s="768"/>
      <c r="HJ98" s="768"/>
      <c r="HK98" s="768"/>
      <c r="HL98" s="768"/>
      <c r="HM98" s="768"/>
      <c r="HN98" s="768"/>
      <c r="HO98" s="768"/>
      <c r="HP98" s="768"/>
      <c r="HQ98" s="768"/>
      <c r="HR98" s="768"/>
      <c r="HS98" s="768"/>
      <c r="HT98" s="768"/>
      <c r="HU98" s="768"/>
      <c r="HV98" s="768"/>
      <c r="HW98" s="768"/>
      <c r="HX98" s="768"/>
      <c r="HY98" s="768"/>
      <c r="HZ98" s="768"/>
      <c r="IA98" s="768"/>
      <c r="IB98" s="768"/>
      <c r="IC98" s="768"/>
      <c r="ID98" s="768"/>
      <c r="IE98" s="768"/>
      <c r="IF98" s="768"/>
      <c r="IG98" s="768"/>
      <c r="IH98" s="768"/>
      <c r="II98" s="768"/>
      <c r="IJ98" s="768"/>
      <c r="IK98" s="768"/>
      <c r="IL98" s="768"/>
      <c r="IM98" s="768"/>
      <c r="IN98" s="768"/>
      <c r="IO98" s="768"/>
      <c r="IP98" s="768"/>
      <c r="IQ98" s="768"/>
      <c r="IR98" s="768"/>
      <c r="IS98" s="768"/>
    </row>
    <row r="99" spans="1:253" s="729" customFormat="1">
      <c r="A99" s="762"/>
      <c r="B99" s="743"/>
      <c r="C99" s="787"/>
      <c r="D99" s="788"/>
      <c r="E99" s="789"/>
      <c r="F99" s="790"/>
      <c r="G99" s="768"/>
      <c r="H99" s="768"/>
      <c r="I99" s="768"/>
      <c r="J99" s="768"/>
      <c r="K99" s="768"/>
      <c r="L99" s="768"/>
      <c r="M99" s="768"/>
      <c r="N99" s="768"/>
      <c r="O99" s="768"/>
      <c r="P99" s="768"/>
      <c r="Q99" s="768"/>
      <c r="R99" s="768"/>
      <c r="S99" s="768"/>
      <c r="T99" s="768"/>
      <c r="U99" s="768"/>
      <c r="V99" s="768"/>
      <c r="W99" s="768"/>
      <c r="X99" s="768"/>
      <c r="Y99" s="768"/>
      <c r="Z99" s="768"/>
      <c r="AA99" s="768"/>
      <c r="AB99" s="768"/>
      <c r="AC99" s="768"/>
      <c r="AD99" s="768"/>
      <c r="AE99" s="768"/>
      <c r="AF99" s="768"/>
      <c r="AG99" s="768"/>
      <c r="AH99" s="768"/>
      <c r="AI99" s="768"/>
      <c r="AJ99" s="768"/>
      <c r="AK99" s="768"/>
      <c r="AL99" s="768"/>
      <c r="AM99" s="768"/>
      <c r="AN99" s="768"/>
      <c r="AO99" s="768"/>
      <c r="AP99" s="768"/>
      <c r="AQ99" s="768"/>
      <c r="AR99" s="768"/>
      <c r="AS99" s="768"/>
      <c r="AT99" s="768"/>
      <c r="AU99" s="768"/>
      <c r="AV99" s="768"/>
      <c r="AW99" s="768"/>
      <c r="AX99" s="768"/>
      <c r="AY99" s="768"/>
      <c r="AZ99" s="768"/>
      <c r="BA99" s="768"/>
      <c r="BB99" s="768"/>
      <c r="BC99" s="768"/>
      <c r="BD99" s="768"/>
      <c r="BE99" s="768"/>
      <c r="BF99" s="768"/>
      <c r="BG99" s="768"/>
      <c r="BH99" s="768"/>
      <c r="BI99" s="768"/>
      <c r="BJ99" s="768"/>
      <c r="BK99" s="768"/>
      <c r="BL99" s="768"/>
      <c r="BM99" s="768"/>
      <c r="BN99" s="768"/>
      <c r="BO99" s="768"/>
      <c r="BP99" s="768"/>
      <c r="BQ99" s="768"/>
      <c r="BR99" s="768"/>
      <c r="BS99" s="768"/>
      <c r="BT99" s="768"/>
      <c r="BU99" s="768"/>
      <c r="BV99" s="768"/>
      <c r="BW99" s="768"/>
      <c r="BX99" s="768"/>
      <c r="BY99" s="768"/>
      <c r="BZ99" s="768"/>
      <c r="CA99" s="768"/>
      <c r="CB99" s="768"/>
      <c r="CC99" s="768"/>
      <c r="CD99" s="768"/>
      <c r="CE99" s="768"/>
      <c r="CF99" s="768"/>
      <c r="CG99" s="768"/>
      <c r="CH99" s="768"/>
      <c r="CI99" s="768"/>
      <c r="CJ99" s="768"/>
      <c r="CK99" s="768"/>
      <c r="CL99" s="768"/>
      <c r="CM99" s="768"/>
      <c r="CN99" s="768"/>
      <c r="CO99" s="768"/>
      <c r="CP99" s="768"/>
      <c r="CQ99" s="768"/>
      <c r="CR99" s="768"/>
      <c r="CS99" s="768"/>
      <c r="CT99" s="768"/>
      <c r="CU99" s="768"/>
      <c r="CV99" s="768"/>
      <c r="CW99" s="768"/>
      <c r="CX99" s="768"/>
      <c r="CY99" s="768"/>
      <c r="CZ99" s="768"/>
      <c r="DA99" s="768"/>
      <c r="DB99" s="768"/>
      <c r="DC99" s="768"/>
      <c r="DD99" s="768"/>
      <c r="DE99" s="768"/>
      <c r="DF99" s="768"/>
      <c r="DG99" s="768"/>
      <c r="DH99" s="768"/>
      <c r="DI99" s="768"/>
      <c r="DJ99" s="768"/>
      <c r="DK99" s="768"/>
      <c r="DL99" s="768"/>
      <c r="DM99" s="768"/>
      <c r="DN99" s="768"/>
      <c r="DO99" s="768"/>
      <c r="DP99" s="768"/>
      <c r="DQ99" s="768"/>
      <c r="DR99" s="768"/>
      <c r="DS99" s="768"/>
      <c r="DT99" s="768"/>
      <c r="DU99" s="768"/>
      <c r="DV99" s="768"/>
      <c r="DW99" s="768"/>
      <c r="DX99" s="768"/>
      <c r="DY99" s="768"/>
      <c r="DZ99" s="768"/>
      <c r="EA99" s="768"/>
      <c r="EB99" s="768"/>
      <c r="EC99" s="768"/>
      <c r="ED99" s="768"/>
      <c r="EE99" s="768"/>
      <c r="EF99" s="768"/>
      <c r="EG99" s="768"/>
      <c r="EH99" s="768"/>
      <c r="EI99" s="768"/>
      <c r="EJ99" s="768"/>
      <c r="EK99" s="768"/>
      <c r="EL99" s="768"/>
      <c r="EM99" s="768"/>
      <c r="EN99" s="768"/>
      <c r="EO99" s="768"/>
      <c r="EP99" s="768"/>
      <c r="EQ99" s="768"/>
      <c r="ER99" s="768"/>
      <c r="ES99" s="768"/>
      <c r="ET99" s="768"/>
      <c r="EU99" s="768"/>
      <c r="EV99" s="768"/>
      <c r="EW99" s="768"/>
      <c r="EX99" s="768"/>
      <c r="EY99" s="768"/>
      <c r="EZ99" s="768"/>
      <c r="FA99" s="768"/>
      <c r="FB99" s="768"/>
      <c r="FC99" s="768"/>
      <c r="FD99" s="768"/>
      <c r="FE99" s="768"/>
      <c r="FF99" s="768"/>
      <c r="FG99" s="768"/>
      <c r="FH99" s="768"/>
      <c r="FI99" s="768"/>
      <c r="FJ99" s="768"/>
      <c r="FK99" s="768"/>
      <c r="FL99" s="768"/>
      <c r="FM99" s="768"/>
      <c r="FN99" s="768"/>
      <c r="FO99" s="768"/>
      <c r="FP99" s="768"/>
      <c r="FQ99" s="768"/>
      <c r="FR99" s="768"/>
      <c r="FS99" s="768"/>
      <c r="FT99" s="768"/>
      <c r="FU99" s="768"/>
      <c r="FV99" s="768"/>
      <c r="FW99" s="768"/>
      <c r="FX99" s="768"/>
      <c r="FY99" s="768"/>
      <c r="FZ99" s="768"/>
      <c r="GA99" s="768"/>
      <c r="GB99" s="768"/>
      <c r="GC99" s="768"/>
      <c r="GD99" s="768"/>
      <c r="GE99" s="768"/>
      <c r="GF99" s="768"/>
      <c r="GG99" s="768"/>
      <c r="GH99" s="768"/>
      <c r="GI99" s="768"/>
      <c r="GJ99" s="768"/>
      <c r="GK99" s="768"/>
      <c r="GL99" s="768"/>
      <c r="GM99" s="768"/>
      <c r="GN99" s="768"/>
      <c r="GO99" s="768"/>
      <c r="GP99" s="768"/>
      <c r="GQ99" s="768"/>
      <c r="GR99" s="768"/>
      <c r="GS99" s="768"/>
      <c r="GT99" s="768"/>
      <c r="GU99" s="768"/>
      <c r="GV99" s="768"/>
      <c r="GW99" s="768"/>
      <c r="GX99" s="768"/>
      <c r="GY99" s="768"/>
      <c r="GZ99" s="768"/>
      <c r="HA99" s="768"/>
      <c r="HB99" s="768"/>
      <c r="HC99" s="768"/>
      <c r="HD99" s="768"/>
      <c r="HE99" s="768"/>
      <c r="HF99" s="768"/>
      <c r="HG99" s="768"/>
      <c r="HH99" s="768"/>
      <c r="HI99" s="768"/>
      <c r="HJ99" s="768"/>
      <c r="HK99" s="768"/>
      <c r="HL99" s="768"/>
      <c r="HM99" s="768"/>
      <c r="HN99" s="768"/>
      <c r="HO99" s="768"/>
      <c r="HP99" s="768"/>
      <c r="HQ99" s="768"/>
      <c r="HR99" s="768"/>
      <c r="HS99" s="768"/>
      <c r="HT99" s="768"/>
      <c r="HU99" s="768"/>
      <c r="HV99" s="768"/>
      <c r="HW99" s="768"/>
      <c r="HX99" s="768"/>
      <c r="HY99" s="768"/>
      <c r="HZ99" s="768"/>
      <c r="IA99" s="768"/>
      <c r="IB99" s="768"/>
      <c r="IC99" s="768"/>
      <c r="ID99" s="768"/>
      <c r="IE99" s="768"/>
      <c r="IF99" s="768"/>
      <c r="IG99" s="768"/>
      <c r="IH99" s="768"/>
      <c r="II99" s="768"/>
      <c r="IJ99" s="768"/>
      <c r="IK99" s="768"/>
      <c r="IL99" s="768"/>
      <c r="IM99" s="768"/>
      <c r="IN99" s="768"/>
      <c r="IO99" s="768"/>
      <c r="IP99" s="768"/>
      <c r="IQ99" s="768"/>
      <c r="IR99" s="768"/>
      <c r="IS99" s="768"/>
    </row>
    <row r="100" spans="1:253" s="729" customFormat="1">
      <c r="A100" s="762"/>
      <c r="B100" s="791" t="s">
        <v>1738</v>
      </c>
      <c r="C100" s="787"/>
      <c r="D100" s="788"/>
      <c r="E100" s="789"/>
      <c r="F100" s="790"/>
      <c r="G100" s="768"/>
      <c r="H100" s="768"/>
      <c r="I100" s="768"/>
      <c r="J100" s="768"/>
      <c r="K100" s="768"/>
      <c r="L100" s="768"/>
      <c r="M100" s="768"/>
      <c r="N100" s="768"/>
      <c r="O100" s="768"/>
      <c r="P100" s="768"/>
      <c r="Q100" s="768"/>
      <c r="R100" s="768"/>
      <c r="S100" s="768"/>
      <c r="T100" s="768"/>
      <c r="U100" s="768"/>
      <c r="V100" s="768"/>
      <c r="W100" s="768"/>
      <c r="X100" s="768"/>
      <c r="Y100" s="768"/>
      <c r="Z100" s="768"/>
      <c r="AA100" s="768"/>
      <c r="AB100" s="768"/>
      <c r="AC100" s="768"/>
      <c r="AD100" s="768"/>
      <c r="AE100" s="768"/>
      <c r="AF100" s="768"/>
      <c r="AG100" s="768"/>
      <c r="AH100" s="768"/>
      <c r="AI100" s="768"/>
      <c r="AJ100" s="768"/>
      <c r="AK100" s="768"/>
      <c r="AL100" s="768"/>
      <c r="AM100" s="768"/>
      <c r="AN100" s="768"/>
      <c r="AO100" s="768"/>
      <c r="AP100" s="768"/>
      <c r="AQ100" s="768"/>
      <c r="AR100" s="768"/>
      <c r="AS100" s="768"/>
      <c r="AT100" s="768"/>
      <c r="AU100" s="768"/>
      <c r="AV100" s="768"/>
      <c r="AW100" s="768"/>
      <c r="AX100" s="768"/>
      <c r="AY100" s="768"/>
      <c r="AZ100" s="768"/>
      <c r="BA100" s="768"/>
      <c r="BB100" s="768"/>
      <c r="BC100" s="768"/>
      <c r="BD100" s="768"/>
      <c r="BE100" s="768"/>
      <c r="BF100" s="768"/>
      <c r="BG100" s="768"/>
      <c r="BH100" s="768"/>
      <c r="BI100" s="768"/>
      <c r="BJ100" s="768"/>
      <c r="BK100" s="768"/>
      <c r="BL100" s="768"/>
      <c r="BM100" s="768"/>
      <c r="BN100" s="768"/>
      <c r="BO100" s="768"/>
      <c r="BP100" s="768"/>
      <c r="BQ100" s="768"/>
      <c r="BR100" s="768"/>
      <c r="BS100" s="768"/>
      <c r="BT100" s="768"/>
      <c r="BU100" s="768"/>
      <c r="BV100" s="768"/>
      <c r="BW100" s="768"/>
      <c r="BX100" s="768"/>
      <c r="BY100" s="768"/>
      <c r="BZ100" s="768"/>
      <c r="CA100" s="768"/>
      <c r="CB100" s="768"/>
      <c r="CC100" s="768"/>
      <c r="CD100" s="768"/>
      <c r="CE100" s="768"/>
      <c r="CF100" s="768"/>
      <c r="CG100" s="768"/>
      <c r="CH100" s="768"/>
      <c r="CI100" s="768"/>
      <c r="CJ100" s="768"/>
      <c r="CK100" s="768"/>
      <c r="CL100" s="768"/>
      <c r="CM100" s="768"/>
      <c r="CN100" s="768"/>
      <c r="CO100" s="768"/>
      <c r="CP100" s="768"/>
      <c r="CQ100" s="768"/>
      <c r="CR100" s="768"/>
      <c r="CS100" s="768"/>
      <c r="CT100" s="768"/>
      <c r="CU100" s="768"/>
      <c r="CV100" s="768"/>
      <c r="CW100" s="768"/>
      <c r="CX100" s="768"/>
      <c r="CY100" s="768"/>
      <c r="CZ100" s="768"/>
      <c r="DA100" s="768"/>
      <c r="DB100" s="768"/>
      <c r="DC100" s="768"/>
      <c r="DD100" s="768"/>
      <c r="DE100" s="768"/>
      <c r="DF100" s="768"/>
      <c r="DG100" s="768"/>
      <c r="DH100" s="768"/>
      <c r="DI100" s="768"/>
      <c r="DJ100" s="768"/>
      <c r="DK100" s="768"/>
      <c r="DL100" s="768"/>
      <c r="DM100" s="768"/>
      <c r="DN100" s="768"/>
      <c r="DO100" s="768"/>
      <c r="DP100" s="768"/>
      <c r="DQ100" s="768"/>
      <c r="DR100" s="768"/>
      <c r="DS100" s="768"/>
      <c r="DT100" s="768"/>
      <c r="DU100" s="768"/>
      <c r="DV100" s="768"/>
      <c r="DW100" s="768"/>
      <c r="DX100" s="768"/>
      <c r="DY100" s="768"/>
      <c r="DZ100" s="768"/>
      <c r="EA100" s="768"/>
      <c r="EB100" s="768"/>
      <c r="EC100" s="768"/>
      <c r="ED100" s="768"/>
      <c r="EE100" s="768"/>
      <c r="EF100" s="768"/>
      <c r="EG100" s="768"/>
      <c r="EH100" s="768"/>
      <c r="EI100" s="768"/>
      <c r="EJ100" s="768"/>
      <c r="EK100" s="768"/>
      <c r="EL100" s="768"/>
      <c r="EM100" s="768"/>
      <c r="EN100" s="768"/>
      <c r="EO100" s="768"/>
      <c r="EP100" s="768"/>
      <c r="EQ100" s="768"/>
      <c r="ER100" s="768"/>
      <c r="ES100" s="768"/>
      <c r="ET100" s="768"/>
      <c r="EU100" s="768"/>
      <c r="EV100" s="768"/>
      <c r="EW100" s="768"/>
      <c r="EX100" s="768"/>
      <c r="EY100" s="768"/>
      <c r="EZ100" s="768"/>
      <c r="FA100" s="768"/>
      <c r="FB100" s="768"/>
      <c r="FC100" s="768"/>
      <c r="FD100" s="768"/>
      <c r="FE100" s="768"/>
      <c r="FF100" s="768"/>
      <c r="FG100" s="768"/>
      <c r="FH100" s="768"/>
      <c r="FI100" s="768"/>
      <c r="FJ100" s="768"/>
      <c r="FK100" s="768"/>
      <c r="FL100" s="768"/>
      <c r="FM100" s="768"/>
      <c r="FN100" s="768"/>
      <c r="FO100" s="768"/>
      <c r="FP100" s="768"/>
      <c r="FQ100" s="768"/>
      <c r="FR100" s="768"/>
      <c r="FS100" s="768"/>
      <c r="FT100" s="768"/>
      <c r="FU100" s="768"/>
      <c r="FV100" s="768"/>
      <c r="FW100" s="768"/>
      <c r="FX100" s="768"/>
      <c r="FY100" s="768"/>
      <c r="FZ100" s="768"/>
      <c r="GA100" s="768"/>
      <c r="GB100" s="768"/>
      <c r="GC100" s="768"/>
      <c r="GD100" s="768"/>
      <c r="GE100" s="768"/>
      <c r="GF100" s="768"/>
      <c r="GG100" s="768"/>
      <c r="GH100" s="768"/>
      <c r="GI100" s="768"/>
      <c r="GJ100" s="768"/>
      <c r="GK100" s="768"/>
      <c r="GL100" s="768"/>
      <c r="GM100" s="768"/>
      <c r="GN100" s="768"/>
      <c r="GO100" s="768"/>
      <c r="GP100" s="768"/>
      <c r="GQ100" s="768"/>
      <c r="GR100" s="768"/>
      <c r="GS100" s="768"/>
      <c r="GT100" s="768"/>
      <c r="GU100" s="768"/>
      <c r="GV100" s="768"/>
      <c r="GW100" s="768"/>
      <c r="GX100" s="768"/>
      <c r="GY100" s="768"/>
      <c r="GZ100" s="768"/>
      <c r="HA100" s="768"/>
      <c r="HB100" s="768"/>
      <c r="HC100" s="768"/>
      <c r="HD100" s="768"/>
      <c r="HE100" s="768"/>
      <c r="HF100" s="768"/>
      <c r="HG100" s="768"/>
      <c r="HH100" s="768"/>
      <c r="HI100" s="768"/>
      <c r="HJ100" s="768"/>
      <c r="HK100" s="768"/>
      <c r="HL100" s="768"/>
      <c r="HM100" s="768"/>
      <c r="HN100" s="768"/>
      <c r="HO100" s="768"/>
      <c r="HP100" s="768"/>
      <c r="HQ100" s="768"/>
      <c r="HR100" s="768"/>
      <c r="HS100" s="768"/>
      <c r="HT100" s="768"/>
      <c r="HU100" s="768"/>
      <c r="HV100" s="768"/>
      <c r="HW100" s="768"/>
      <c r="HX100" s="768"/>
      <c r="HY100" s="768"/>
      <c r="HZ100" s="768"/>
      <c r="IA100" s="768"/>
      <c r="IB100" s="768"/>
      <c r="IC100" s="768"/>
      <c r="ID100" s="768"/>
      <c r="IE100" s="768"/>
      <c r="IF100" s="768"/>
      <c r="IG100" s="768"/>
      <c r="IH100" s="768"/>
      <c r="II100" s="768"/>
      <c r="IJ100" s="768"/>
      <c r="IK100" s="768"/>
      <c r="IL100" s="768"/>
      <c r="IM100" s="768"/>
      <c r="IN100" s="768"/>
      <c r="IO100" s="768"/>
      <c r="IP100" s="768"/>
      <c r="IQ100" s="768"/>
      <c r="IR100" s="768"/>
      <c r="IS100" s="768"/>
    </row>
    <row r="101" spans="1:253" s="751" customFormat="1">
      <c r="A101" s="762"/>
      <c r="B101" s="743"/>
      <c r="C101" s="787"/>
      <c r="D101" s="788"/>
      <c r="E101" s="789"/>
      <c r="F101" s="790"/>
      <c r="G101" s="768"/>
      <c r="H101" s="768"/>
      <c r="I101" s="768"/>
      <c r="J101" s="768"/>
      <c r="K101" s="768"/>
      <c r="L101" s="768"/>
      <c r="M101" s="768"/>
      <c r="N101" s="768"/>
      <c r="O101" s="768"/>
      <c r="P101" s="768"/>
      <c r="Q101" s="768"/>
      <c r="R101" s="768"/>
      <c r="S101" s="768"/>
      <c r="T101" s="768"/>
      <c r="U101" s="768"/>
      <c r="V101" s="768"/>
      <c r="W101" s="768"/>
      <c r="X101" s="768"/>
      <c r="Y101" s="768"/>
      <c r="Z101" s="768"/>
      <c r="AA101" s="768"/>
      <c r="AB101" s="768"/>
      <c r="AC101" s="768"/>
      <c r="AD101" s="768"/>
      <c r="AE101" s="768"/>
      <c r="AF101" s="768"/>
      <c r="AG101" s="768"/>
      <c r="AH101" s="768"/>
      <c r="AI101" s="768"/>
      <c r="AJ101" s="768"/>
      <c r="AK101" s="768"/>
      <c r="AL101" s="768"/>
      <c r="AM101" s="768"/>
      <c r="AN101" s="768"/>
      <c r="AO101" s="768"/>
      <c r="AP101" s="768"/>
      <c r="AQ101" s="768"/>
      <c r="AR101" s="768"/>
      <c r="AS101" s="768"/>
      <c r="AT101" s="768"/>
      <c r="AU101" s="768"/>
      <c r="AV101" s="768"/>
      <c r="AW101" s="768"/>
      <c r="AX101" s="768"/>
      <c r="AY101" s="768"/>
      <c r="AZ101" s="768"/>
      <c r="BA101" s="768"/>
      <c r="BB101" s="768"/>
      <c r="BC101" s="768"/>
      <c r="BD101" s="768"/>
      <c r="BE101" s="768"/>
      <c r="BF101" s="768"/>
      <c r="BG101" s="768"/>
      <c r="BH101" s="768"/>
      <c r="BI101" s="768"/>
      <c r="BJ101" s="768"/>
      <c r="BK101" s="768"/>
      <c r="BL101" s="768"/>
      <c r="BM101" s="768"/>
      <c r="BN101" s="768"/>
      <c r="BO101" s="768"/>
      <c r="BP101" s="768"/>
      <c r="BQ101" s="768"/>
      <c r="BR101" s="768"/>
      <c r="BS101" s="768"/>
      <c r="BT101" s="768"/>
      <c r="BU101" s="768"/>
      <c r="BV101" s="768"/>
      <c r="BW101" s="768"/>
      <c r="BX101" s="768"/>
      <c r="BY101" s="768"/>
      <c r="BZ101" s="768"/>
      <c r="CA101" s="768"/>
      <c r="CB101" s="768"/>
      <c r="CC101" s="768"/>
      <c r="CD101" s="768"/>
      <c r="CE101" s="768"/>
      <c r="CF101" s="768"/>
      <c r="CG101" s="768"/>
      <c r="CH101" s="768"/>
      <c r="CI101" s="768"/>
      <c r="CJ101" s="768"/>
      <c r="CK101" s="768"/>
      <c r="CL101" s="768"/>
      <c r="CM101" s="768"/>
      <c r="CN101" s="768"/>
      <c r="CO101" s="768"/>
      <c r="CP101" s="768"/>
      <c r="CQ101" s="768"/>
      <c r="CR101" s="768"/>
      <c r="CS101" s="768"/>
      <c r="CT101" s="768"/>
      <c r="CU101" s="768"/>
      <c r="CV101" s="768"/>
      <c r="CW101" s="768"/>
      <c r="CX101" s="768"/>
      <c r="CY101" s="768"/>
      <c r="CZ101" s="768"/>
      <c r="DA101" s="768"/>
      <c r="DB101" s="768"/>
      <c r="DC101" s="768"/>
      <c r="DD101" s="768"/>
      <c r="DE101" s="768"/>
      <c r="DF101" s="768"/>
      <c r="DG101" s="768"/>
      <c r="DH101" s="768"/>
      <c r="DI101" s="768"/>
      <c r="DJ101" s="768"/>
      <c r="DK101" s="768"/>
      <c r="DL101" s="768"/>
      <c r="DM101" s="768"/>
      <c r="DN101" s="768"/>
      <c r="DO101" s="768"/>
      <c r="DP101" s="768"/>
      <c r="DQ101" s="768"/>
      <c r="DR101" s="768"/>
      <c r="DS101" s="768"/>
      <c r="DT101" s="768"/>
      <c r="DU101" s="768"/>
      <c r="DV101" s="768"/>
      <c r="DW101" s="768"/>
      <c r="DX101" s="768"/>
      <c r="DY101" s="768"/>
      <c r="DZ101" s="768"/>
      <c r="EA101" s="768"/>
      <c r="EB101" s="768"/>
      <c r="EC101" s="768"/>
      <c r="ED101" s="768"/>
      <c r="EE101" s="768"/>
      <c r="EF101" s="768"/>
      <c r="EG101" s="768"/>
      <c r="EH101" s="768"/>
      <c r="EI101" s="768"/>
      <c r="EJ101" s="768"/>
      <c r="EK101" s="768"/>
      <c r="EL101" s="768"/>
      <c r="EM101" s="768"/>
      <c r="EN101" s="768"/>
      <c r="EO101" s="768"/>
      <c r="EP101" s="768"/>
      <c r="EQ101" s="768"/>
      <c r="ER101" s="768"/>
      <c r="ES101" s="768"/>
      <c r="ET101" s="768"/>
      <c r="EU101" s="768"/>
      <c r="EV101" s="768"/>
      <c r="EW101" s="768"/>
      <c r="EX101" s="768"/>
      <c r="EY101" s="768"/>
      <c r="EZ101" s="768"/>
      <c r="FA101" s="768"/>
      <c r="FB101" s="768"/>
      <c r="FC101" s="768"/>
      <c r="FD101" s="768"/>
      <c r="FE101" s="768"/>
      <c r="FF101" s="768"/>
      <c r="FG101" s="768"/>
      <c r="FH101" s="768"/>
      <c r="FI101" s="768"/>
      <c r="FJ101" s="768"/>
      <c r="FK101" s="768"/>
      <c r="FL101" s="768"/>
      <c r="FM101" s="768"/>
      <c r="FN101" s="768"/>
      <c r="FO101" s="768"/>
      <c r="FP101" s="768"/>
      <c r="FQ101" s="768"/>
      <c r="FR101" s="768"/>
      <c r="FS101" s="768"/>
      <c r="FT101" s="768"/>
      <c r="FU101" s="768"/>
      <c r="FV101" s="768"/>
      <c r="FW101" s="768"/>
      <c r="FX101" s="768"/>
      <c r="FY101" s="768"/>
      <c r="FZ101" s="768"/>
      <c r="GA101" s="768"/>
      <c r="GB101" s="768"/>
      <c r="GC101" s="768"/>
      <c r="GD101" s="768"/>
      <c r="GE101" s="768"/>
      <c r="GF101" s="768"/>
      <c r="GG101" s="768"/>
      <c r="GH101" s="768"/>
      <c r="GI101" s="768"/>
      <c r="GJ101" s="768"/>
      <c r="GK101" s="768"/>
      <c r="GL101" s="768"/>
      <c r="GM101" s="768"/>
      <c r="GN101" s="768"/>
      <c r="GO101" s="768"/>
      <c r="GP101" s="768"/>
      <c r="GQ101" s="768"/>
      <c r="GR101" s="768"/>
      <c r="GS101" s="768"/>
      <c r="GT101" s="768"/>
      <c r="GU101" s="768"/>
      <c r="GV101" s="768"/>
      <c r="GW101" s="768"/>
      <c r="GX101" s="768"/>
      <c r="GY101" s="768"/>
      <c r="GZ101" s="768"/>
      <c r="HA101" s="768"/>
      <c r="HB101" s="768"/>
      <c r="HC101" s="768"/>
      <c r="HD101" s="768"/>
      <c r="HE101" s="768"/>
      <c r="HF101" s="768"/>
      <c r="HG101" s="768"/>
      <c r="HH101" s="768"/>
      <c r="HI101" s="768"/>
      <c r="HJ101" s="768"/>
      <c r="HK101" s="768"/>
      <c r="HL101" s="768"/>
      <c r="HM101" s="768"/>
      <c r="HN101" s="768"/>
      <c r="HO101" s="768"/>
      <c r="HP101" s="768"/>
      <c r="HQ101" s="768"/>
      <c r="HR101" s="768"/>
      <c r="HS101" s="768"/>
      <c r="HT101" s="768"/>
      <c r="HU101" s="768"/>
      <c r="HV101" s="768"/>
      <c r="HW101" s="768"/>
      <c r="HX101" s="768"/>
      <c r="HY101" s="768"/>
      <c r="HZ101" s="768"/>
      <c r="IA101" s="768"/>
      <c r="IB101" s="768"/>
      <c r="IC101" s="768"/>
      <c r="ID101" s="768"/>
      <c r="IE101" s="768"/>
      <c r="IF101" s="768"/>
      <c r="IG101" s="768"/>
      <c r="IH101" s="768"/>
      <c r="II101" s="768"/>
      <c r="IJ101" s="768"/>
      <c r="IK101" s="768"/>
      <c r="IL101" s="768"/>
      <c r="IM101" s="768"/>
      <c r="IN101" s="768"/>
      <c r="IO101" s="768"/>
      <c r="IP101" s="768"/>
      <c r="IQ101" s="768"/>
      <c r="IR101" s="768"/>
      <c r="IS101" s="768"/>
    </row>
    <row r="102" spans="1:253" s="729" customFormat="1" ht="38.25">
      <c r="A102" s="762"/>
      <c r="B102" s="743" t="s">
        <v>1739</v>
      </c>
      <c r="C102" s="787"/>
      <c r="D102" s="788"/>
      <c r="E102" s="789"/>
      <c r="F102" s="790"/>
      <c r="G102" s="768"/>
      <c r="H102" s="768"/>
      <c r="I102" s="768"/>
      <c r="J102" s="768"/>
      <c r="K102" s="768"/>
      <c r="L102" s="768"/>
      <c r="M102" s="768"/>
      <c r="N102" s="768"/>
      <c r="O102" s="768"/>
      <c r="P102" s="768"/>
      <c r="Q102" s="768"/>
      <c r="R102" s="768"/>
      <c r="S102" s="768"/>
      <c r="T102" s="768"/>
      <c r="U102" s="768"/>
      <c r="V102" s="768"/>
      <c r="W102" s="768"/>
      <c r="X102" s="768"/>
      <c r="Y102" s="768"/>
      <c r="Z102" s="768"/>
      <c r="AA102" s="768"/>
      <c r="AB102" s="768"/>
      <c r="AC102" s="768"/>
      <c r="AD102" s="768"/>
      <c r="AE102" s="768"/>
      <c r="AF102" s="768"/>
      <c r="AG102" s="768"/>
      <c r="AH102" s="768"/>
      <c r="AI102" s="768"/>
      <c r="AJ102" s="768"/>
      <c r="AK102" s="768"/>
      <c r="AL102" s="768"/>
      <c r="AM102" s="768"/>
      <c r="AN102" s="768"/>
      <c r="AO102" s="768"/>
      <c r="AP102" s="768"/>
      <c r="AQ102" s="768"/>
      <c r="AR102" s="768"/>
      <c r="AS102" s="768"/>
      <c r="AT102" s="768"/>
      <c r="AU102" s="768"/>
      <c r="AV102" s="768"/>
      <c r="AW102" s="768"/>
      <c r="AX102" s="768"/>
      <c r="AY102" s="768"/>
      <c r="AZ102" s="768"/>
      <c r="BA102" s="768"/>
      <c r="BB102" s="768"/>
      <c r="BC102" s="768"/>
      <c r="BD102" s="768"/>
      <c r="BE102" s="768"/>
      <c r="BF102" s="768"/>
      <c r="BG102" s="768"/>
      <c r="BH102" s="768"/>
      <c r="BI102" s="768"/>
      <c r="BJ102" s="768"/>
      <c r="BK102" s="768"/>
      <c r="BL102" s="768"/>
      <c r="BM102" s="768"/>
      <c r="BN102" s="768"/>
      <c r="BO102" s="768"/>
      <c r="BP102" s="768"/>
      <c r="BQ102" s="768"/>
      <c r="BR102" s="768"/>
      <c r="BS102" s="768"/>
      <c r="BT102" s="768"/>
      <c r="BU102" s="768"/>
      <c r="BV102" s="768"/>
      <c r="BW102" s="768"/>
      <c r="BX102" s="768"/>
      <c r="BY102" s="768"/>
      <c r="BZ102" s="768"/>
      <c r="CA102" s="768"/>
      <c r="CB102" s="768"/>
      <c r="CC102" s="768"/>
      <c r="CD102" s="768"/>
      <c r="CE102" s="768"/>
      <c r="CF102" s="768"/>
      <c r="CG102" s="768"/>
      <c r="CH102" s="768"/>
      <c r="CI102" s="768"/>
      <c r="CJ102" s="768"/>
      <c r="CK102" s="768"/>
      <c r="CL102" s="768"/>
      <c r="CM102" s="768"/>
      <c r="CN102" s="768"/>
      <c r="CO102" s="768"/>
      <c r="CP102" s="768"/>
      <c r="CQ102" s="768"/>
      <c r="CR102" s="768"/>
      <c r="CS102" s="768"/>
      <c r="CT102" s="768"/>
      <c r="CU102" s="768"/>
      <c r="CV102" s="768"/>
      <c r="CW102" s="768"/>
      <c r="CX102" s="768"/>
      <c r="CY102" s="768"/>
      <c r="CZ102" s="768"/>
      <c r="DA102" s="768"/>
      <c r="DB102" s="768"/>
      <c r="DC102" s="768"/>
      <c r="DD102" s="768"/>
      <c r="DE102" s="768"/>
      <c r="DF102" s="768"/>
      <c r="DG102" s="768"/>
      <c r="DH102" s="768"/>
      <c r="DI102" s="768"/>
      <c r="DJ102" s="768"/>
      <c r="DK102" s="768"/>
      <c r="DL102" s="768"/>
      <c r="DM102" s="768"/>
      <c r="DN102" s="768"/>
      <c r="DO102" s="768"/>
      <c r="DP102" s="768"/>
      <c r="DQ102" s="768"/>
      <c r="DR102" s="768"/>
      <c r="DS102" s="768"/>
      <c r="DT102" s="768"/>
      <c r="DU102" s="768"/>
      <c r="DV102" s="768"/>
      <c r="DW102" s="768"/>
      <c r="DX102" s="768"/>
      <c r="DY102" s="768"/>
      <c r="DZ102" s="768"/>
      <c r="EA102" s="768"/>
      <c r="EB102" s="768"/>
      <c r="EC102" s="768"/>
      <c r="ED102" s="768"/>
      <c r="EE102" s="768"/>
      <c r="EF102" s="768"/>
      <c r="EG102" s="768"/>
      <c r="EH102" s="768"/>
      <c r="EI102" s="768"/>
      <c r="EJ102" s="768"/>
      <c r="EK102" s="768"/>
      <c r="EL102" s="768"/>
      <c r="EM102" s="768"/>
      <c r="EN102" s="768"/>
      <c r="EO102" s="768"/>
      <c r="EP102" s="768"/>
      <c r="EQ102" s="768"/>
      <c r="ER102" s="768"/>
      <c r="ES102" s="768"/>
      <c r="ET102" s="768"/>
      <c r="EU102" s="768"/>
      <c r="EV102" s="768"/>
      <c r="EW102" s="768"/>
      <c r="EX102" s="768"/>
      <c r="EY102" s="768"/>
      <c r="EZ102" s="768"/>
      <c r="FA102" s="768"/>
      <c r="FB102" s="768"/>
      <c r="FC102" s="768"/>
      <c r="FD102" s="768"/>
      <c r="FE102" s="768"/>
      <c r="FF102" s="768"/>
      <c r="FG102" s="768"/>
      <c r="FH102" s="768"/>
      <c r="FI102" s="768"/>
      <c r="FJ102" s="768"/>
      <c r="FK102" s="768"/>
      <c r="FL102" s="768"/>
      <c r="FM102" s="768"/>
      <c r="FN102" s="768"/>
      <c r="FO102" s="768"/>
      <c r="FP102" s="768"/>
      <c r="FQ102" s="768"/>
      <c r="FR102" s="768"/>
      <c r="FS102" s="768"/>
      <c r="FT102" s="768"/>
      <c r="FU102" s="768"/>
      <c r="FV102" s="768"/>
      <c r="FW102" s="768"/>
      <c r="FX102" s="768"/>
      <c r="FY102" s="768"/>
      <c r="FZ102" s="768"/>
      <c r="GA102" s="768"/>
      <c r="GB102" s="768"/>
      <c r="GC102" s="768"/>
      <c r="GD102" s="768"/>
      <c r="GE102" s="768"/>
      <c r="GF102" s="768"/>
      <c r="GG102" s="768"/>
      <c r="GH102" s="768"/>
      <c r="GI102" s="768"/>
      <c r="GJ102" s="768"/>
      <c r="GK102" s="768"/>
      <c r="GL102" s="768"/>
      <c r="GM102" s="768"/>
      <c r="GN102" s="768"/>
      <c r="GO102" s="768"/>
      <c r="GP102" s="768"/>
      <c r="GQ102" s="768"/>
      <c r="GR102" s="768"/>
      <c r="GS102" s="768"/>
      <c r="GT102" s="768"/>
      <c r="GU102" s="768"/>
      <c r="GV102" s="768"/>
      <c r="GW102" s="768"/>
      <c r="GX102" s="768"/>
      <c r="GY102" s="768"/>
      <c r="GZ102" s="768"/>
      <c r="HA102" s="768"/>
      <c r="HB102" s="768"/>
      <c r="HC102" s="768"/>
      <c r="HD102" s="768"/>
      <c r="HE102" s="768"/>
      <c r="HF102" s="768"/>
      <c r="HG102" s="768"/>
      <c r="HH102" s="768"/>
      <c r="HI102" s="768"/>
      <c r="HJ102" s="768"/>
      <c r="HK102" s="768"/>
      <c r="HL102" s="768"/>
      <c r="HM102" s="768"/>
      <c r="HN102" s="768"/>
      <c r="HO102" s="768"/>
      <c r="HP102" s="768"/>
      <c r="HQ102" s="768"/>
      <c r="HR102" s="768"/>
      <c r="HS102" s="768"/>
      <c r="HT102" s="768"/>
      <c r="HU102" s="768"/>
      <c r="HV102" s="768"/>
      <c r="HW102" s="768"/>
      <c r="HX102" s="768"/>
      <c r="HY102" s="768"/>
      <c r="HZ102" s="768"/>
      <c r="IA102" s="768"/>
      <c r="IB102" s="768"/>
      <c r="IC102" s="768"/>
      <c r="ID102" s="768"/>
      <c r="IE102" s="768"/>
      <c r="IF102" s="768"/>
      <c r="IG102" s="768"/>
      <c r="IH102" s="768"/>
      <c r="II102" s="768"/>
      <c r="IJ102" s="768"/>
      <c r="IK102" s="768"/>
      <c r="IL102" s="768"/>
      <c r="IM102" s="768"/>
      <c r="IN102" s="768"/>
      <c r="IO102" s="768"/>
      <c r="IP102" s="768"/>
      <c r="IQ102" s="768"/>
      <c r="IR102" s="768"/>
      <c r="IS102" s="768"/>
    </row>
    <row r="103" spans="1:253" s="729" customFormat="1" ht="25.5">
      <c r="A103" s="762"/>
      <c r="B103" s="743" t="s">
        <v>1740</v>
      </c>
      <c r="C103" s="787"/>
      <c r="D103" s="788"/>
      <c r="E103" s="789"/>
      <c r="F103" s="790"/>
      <c r="G103" s="768"/>
      <c r="H103" s="768"/>
      <c r="I103" s="768"/>
      <c r="J103" s="768"/>
      <c r="K103" s="768"/>
      <c r="L103" s="768"/>
      <c r="M103" s="768"/>
      <c r="N103" s="768"/>
      <c r="O103" s="768"/>
      <c r="P103" s="768"/>
      <c r="Q103" s="768"/>
      <c r="R103" s="768"/>
      <c r="S103" s="768"/>
      <c r="T103" s="768"/>
      <c r="U103" s="768"/>
      <c r="V103" s="768"/>
      <c r="W103" s="768"/>
      <c r="X103" s="768"/>
      <c r="Y103" s="768"/>
      <c r="Z103" s="768"/>
      <c r="AA103" s="768"/>
      <c r="AB103" s="768"/>
      <c r="AC103" s="768"/>
      <c r="AD103" s="768"/>
      <c r="AE103" s="768"/>
      <c r="AF103" s="768"/>
      <c r="AG103" s="768"/>
      <c r="AH103" s="768"/>
      <c r="AI103" s="768"/>
      <c r="AJ103" s="768"/>
      <c r="AK103" s="768"/>
      <c r="AL103" s="768"/>
      <c r="AM103" s="768"/>
      <c r="AN103" s="768"/>
      <c r="AO103" s="768"/>
      <c r="AP103" s="768"/>
      <c r="AQ103" s="768"/>
      <c r="AR103" s="768"/>
      <c r="AS103" s="768"/>
      <c r="AT103" s="768"/>
      <c r="AU103" s="768"/>
      <c r="AV103" s="768"/>
      <c r="AW103" s="768"/>
      <c r="AX103" s="768"/>
      <c r="AY103" s="768"/>
      <c r="AZ103" s="768"/>
      <c r="BA103" s="768"/>
      <c r="BB103" s="768"/>
      <c r="BC103" s="768"/>
      <c r="BD103" s="768"/>
      <c r="BE103" s="768"/>
      <c r="BF103" s="768"/>
      <c r="BG103" s="768"/>
      <c r="BH103" s="768"/>
      <c r="BI103" s="768"/>
      <c r="BJ103" s="768"/>
      <c r="BK103" s="768"/>
      <c r="BL103" s="768"/>
      <c r="BM103" s="768"/>
      <c r="BN103" s="768"/>
      <c r="BO103" s="768"/>
      <c r="BP103" s="768"/>
      <c r="BQ103" s="768"/>
      <c r="BR103" s="768"/>
      <c r="BS103" s="768"/>
      <c r="BT103" s="768"/>
      <c r="BU103" s="768"/>
      <c r="BV103" s="768"/>
      <c r="BW103" s="768"/>
      <c r="BX103" s="768"/>
      <c r="BY103" s="768"/>
      <c r="BZ103" s="768"/>
      <c r="CA103" s="768"/>
      <c r="CB103" s="768"/>
      <c r="CC103" s="768"/>
      <c r="CD103" s="768"/>
      <c r="CE103" s="768"/>
      <c r="CF103" s="768"/>
      <c r="CG103" s="768"/>
      <c r="CH103" s="768"/>
      <c r="CI103" s="768"/>
      <c r="CJ103" s="768"/>
      <c r="CK103" s="768"/>
      <c r="CL103" s="768"/>
      <c r="CM103" s="768"/>
      <c r="CN103" s="768"/>
      <c r="CO103" s="768"/>
      <c r="CP103" s="768"/>
      <c r="CQ103" s="768"/>
      <c r="CR103" s="768"/>
      <c r="CS103" s="768"/>
      <c r="CT103" s="768"/>
      <c r="CU103" s="768"/>
      <c r="CV103" s="768"/>
      <c r="CW103" s="768"/>
      <c r="CX103" s="768"/>
      <c r="CY103" s="768"/>
      <c r="CZ103" s="768"/>
      <c r="DA103" s="768"/>
      <c r="DB103" s="768"/>
      <c r="DC103" s="768"/>
      <c r="DD103" s="768"/>
      <c r="DE103" s="768"/>
      <c r="DF103" s="768"/>
      <c r="DG103" s="768"/>
      <c r="DH103" s="768"/>
      <c r="DI103" s="768"/>
      <c r="DJ103" s="768"/>
      <c r="DK103" s="768"/>
      <c r="DL103" s="768"/>
      <c r="DM103" s="768"/>
      <c r="DN103" s="768"/>
      <c r="DO103" s="768"/>
      <c r="DP103" s="768"/>
      <c r="DQ103" s="768"/>
      <c r="DR103" s="768"/>
      <c r="DS103" s="768"/>
      <c r="DT103" s="768"/>
      <c r="DU103" s="768"/>
      <c r="DV103" s="768"/>
      <c r="DW103" s="768"/>
      <c r="DX103" s="768"/>
      <c r="DY103" s="768"/>
      <c r="DZ103" s="768"/>
      <c r="EA103" s="768"/>
      <c r="EB103" s="768"/>
      <c r="EC103" s="768"/>
      <c r="ED103" s="768"/>
      <c r="EE103" s="768"/>
      <c r="EF103" s="768"/>
      <c r="EG103" s="768"/>
      <c r="EH103" s="768"/>
      <c r="EI103" s="768"/>
      <c r="EJ103" s="768"/>
      <c r="EK103" s="768"/>
      <c r="EL103" s="768"/>
      <c r="EM103" s="768"/>
      <c r="EN103" s="768"/>
      <c r="EO103" s="768"/>
      <c r="EP103" s="768"/>
      <c r="EQ103" s="768"/>
      <c r="ER103" s="768"/>
      <c r="ES103" s="768"/>
      <c r="ET103" s="768"/>
      <c r="EU103" s="768"/>
      <c r="EV103" s="768"/>
      <c r="EW103" s="768"/>
      <c r="EX103" s="768"/>
      <c r="EY103" s="768"/>
      <c r="EZ103" s="768"/>
      <c r="FA103" s="768"/>
      <c r="FB103" s="768"/>
      <c r="FC103" s="768"/>
      <c r="FD103" s="768"/>
      <c r="FE103" s="768"/>
      <c r="FF103" s="768"/>
      <c r="FG103" s="768"/>
      <c r="FH103" s="768"/>
      <c r="FI103" s="768"/>
      <c r="FJ103" s="768"/>
      <c r="FK103" s="768"/>
      <c r="FL103" s="768"/>
      <c r="FM103" s="768"/>
      <c r="FN103" s="768"/>
      <c r="FO103" s="768"/>
      <c r="FP103" s="768"/>
      <c r="FQ103" s="768"/>
      <c r="FR103" s="768"/>
      <c r="FS103" s="768"/>
      <c r="FT103" s="768"/>
      <c r="FU103" s="768"/>
      <c r="FV103" s="768"/>
      <c r="FW103" s="768"/>
      <c r="FX103" s="768"/>
      <c r="FY103" s="768"/>
      <c r="FZ103" s="768"/>
      <c r="GA103" s="768"/>
      <c r="GB103" s="768"/>
      <c r="GC103" s="768"/>
      <c r="GD103" s="768"/>
      <c r="GE103" s="768"/>
      <c r="GF103" s="768"/>
      <c r="GG103" s="768"/>
      <c r="GH103" s="768"/>
      <c r="GI103" s="768"/>
      <c r="GJ103" s="768"/>
      <c r="GK103" s="768"/>
      <c r="GL103" s="768"/>
      <c r="GM103" s="768"/>
      <c r="GN103" s="768"/>
      <c r="GO103" s="768"/>
      <c r="GP103" s="768"/>
      <c r="GQ103" s="768"/>
      <c r="GR103" s="768"/>
      <c r="GS103" s="768"/>
      <c r="GT103" s="768"/>
      <c r="GU103" s="768"/>
      <c r="GV103" s="768"/>
      <c r="GW103" s="768"/>
      <c r="GX103" s="768"/>
      <c r="GY103" s="768"/>
      <c r="GZ103" s="768"/>
      <c r="HA103" s="768"/>
      <c r="HB103" s="768"/>
      <c r="HC103" s="768"/>
      <c r="HD103" s="768"/>
      <c r="HE103" s="768"/>
      <c r="HF103" s="768"/>
      <c r="HG103" s="768"/>
      <c r="HH103" s="768"/>
      <c r="HI103" s="768"/>
      <c r="HJ103" s="768"/>
      <c r="HK103" s="768"/>
      <c r="HL103" s="768"/>
      <c r="HM103" s="768"/>
      <c r="HN103" s="768"/>
      <c r="HO103" s="768"/>
      <c r="HP103" s="768"/>
      <c r="HQ103" s="768"/>
      <c r="HR103" s="768"/>
      <c r="HS103" s="768"/>
      <c r="HT103" s="768"/>
      <c r="HU103" s="768"/>
      <c r="HV103" s="768"/>
      <c r="HW103" s="768"/>
      <c r="HX103" s="768"/>
      <c r="HY103" s="768"/>
      <c r="HZ103" s="768"/>
      <c r="IA103" s="768"/>
      <c r="IB103" s="768"/>
      <c r="IC103" s="768"/>
      <c r="ID103" s="768"/>
      <c r="IE103" s="768"/>
      <c r="IF103" s="768"/>
      <c r="IG103" s="768"/>
      <c r="IH103" s="768"/>
      <c r="II103" s="768"/>
      <c r="IJ103" s="768"/>
      <c r="IK103" s="768"/>
      <c r="IL103" s="768"/>
      <c r="IM103" s="768"/>
      <c r="IN103" s="768"/>
      <c r="IO103" s="768"/>
      <c r="IP103" s="768"/>
      <c r="IQ103" s="768"/>
      <c r="IR103" s="768"/>
      <c r="IS103" s="768"/>
    </row>
    <row r="104" spans="1:253" s="729" customFormat="1" ht="25.5">
      <c r="A104" s="762"/>
      <c r="B104" s="743" t="s">
        <v>1741</v>
      </c>
      <c r="C104" s="787"/>
      <c r="D104" s="788"/>
      <c r="E104" s="789"/>
      <c r="F104" s="790"/>
      <c r="G104" s="768"/>
      <c r="H104" s="768"/>
      <c r="I104" s="768"/>
      <c r="J104" s="768"/>
      <c r="K104" s="768"/>
      <c r="L104" s="768"/>
      <c r="M104" s="768"/>
      <c r="N104" s="768"/>
      <c r="O104" s="768"/>
      <c r="P104" s="768"/>
      <c r="Q104" s="768"/>
      <c r="R104" s="768"/>
      <c r="S104" s="768"/>
      <c r="T104" s="768"/>
      <c r="U104" s="768"/>
      <c r="V104" s="768"/>
      <c r="W104" s="768"/>
      <c r="X104" s="768"/>
      <c r="Y104" s="768"/>
      <c r="Z104" s="768"/>
      <c r="AA104" s="768"/>
      <c r="AB104" s="768"/>
      <c r="AC104" s="768"/>
      <c r="AD104" s="768"/>
      <c r="AE104" s="768"/>
      <c r="AF104" s="768"/>
      <c r="AG104" s="768"/>
      <c r="AH104" s="768"/>
      <c r="AI104" s="768"/>
      <c r="AJ104" s="768"/>
      <c r="AK104" s="768"/>
      <c r="AL104" s="768"/>
      <c r="AM104" s="768"/>
      <c r="AN104" s="768"/>
      <c r="AO104" s="768"/>
      <c r="AP104" s="768"/>
      <c r="AQ104" s="768"/>
      <c r="AR104" s="768"/>
      <c r="AS104" s="768"/>
      <c r="AT104" s="768"/>
      <c r="AU104" s="768"/>
      <c r="AV104" s="768"/>
      <c r="AW104" s="768"/>
      <c r="AX104" s="768"/>
      <c r="AY104" s="768"/>
      <c r="AZ104" s="768"/>
      <c r="BA104" s="768"/>
      <c r="BB104" s="768"/>
      <c r="BC104" s="768"/>
      <c r="BD104" s="768"/>
      <c r="BE104" s="768"/>
      <c r="BF104" s="768"/>
      <c r="BG104" s="768"/>
      <c r="BH104" s="768"/>
      <c r="BI104" s="768"/>
      <c r="BJ104" s="768"/>
      <c r="BK104" s="768"/>
      <c r="BL104" s="768"/>
      <c r="BM104" s="768"/>
      <c r="BN104" s="768"/>
      <c r="BO104" s="768"/>
      <c r="BP104" s="768"/>
      <c r="BQ104" s="768"/>
      <c r="BR104" s="768"/>
      <c r="BS104" s="768"/>
      <c r="BT104" s="768"/>
      <c r="BU104" s="768"/>
      <c r="BV104" s="768"/>
      <c r="BW104" s="768"/>
      <c r="BX104" s="768"/>
      <c r="BY104" s="768"/>
      <c r="BZ104" s="768"/>
      <c r="CA104" s="768"/>
      <c r="CB104" s="768"/>
      <c r="CC104" s="768"/>
      <c r="CD104" s="768"/>
      <c r="CE104" s="768"/>
      <c r="CF104" s="768"/>
      <c r="CG104" s="768"/>
      <c r="CH104" s="768"/>
      <c r="CI104" s="768"/>
      <c r="CJ104" s="768"/>
      <c r="CK104" s="768"/>
      <c r="CL104" s="768"/>
      <c r="CM104" s="768"/>
      <c r="CN104" s="768"/>
      <c r="CO104" s="768"/>
      <c r="CP104" s="768"/>
      <c r="CQ104" s="768"/>
      <c r="CR104" s="768"/>
      <c r="CS104" s="768"/>
      <c r="CT104" s="768"/>
      <c r="CU104" s="768"/>
      <c r="CV104" s="768"/>
      <c r="CW104" s="768"/>
      <c r="CX104" s="768"/>
      <c r="CY104" s="768"/>
      <c r="CZ104" s="768"/>
      <c r="DA104" s="768"/>
      <c r="DB104" s="768"/>
      <c r="DC104" s="768"/>
      <c r="DD104" s="768"/>
      <c r="DE104" s="768"/>
      <c r="DF104" s="768"/>
      <c r="DG104" s="768"/>
      <c r="DH104" s="768"/>
      <c r="DI104" s="768"/>
      <c r="DJ104" s="768"/>
      <c r="DK104" s="768"/>
      <c r="DL104" s="768"/>
      <c r="DM104" s="768"/>
      <c r="DN104" s="768"/>
      <c r="DO104" s="768"/>
      <c r="DP104" s="768"/>
      <c r="DQ104" s="768"/>
      <c r="DR104" s="768"/>
      <c r="DS104" s="768"/>
      <c r="DT104" s="768"/>
      <c r="DU104" s="768"/>
      <c r="DV104" s="768"/>
      <c r="DW104" s="768"/>
      <c r="DX104" s="768"/>
      <c r="DY104" s="768"/>
      <c r="DZ104" s="768"/>
      <c r="EA104" s="768"/>
      <c r="EB104" s="768"/>
      <c r="EC104" s="768"/>
      <c r="ED104" s="768"/>
      <c r="EE104" s="768"/>
      <c r="EF104" s="768"/>
      <c r="EG104" s="768"/>
      <c r="EH104" s="768"/>
      <c r="EI104" s="768"/>
      <c r="EJ104" s="768"/>
      <c r="EK104" s="768"/>
      <c r="EL104" s="768"/>
      <c r="EM104" s="768"/>
      <c r="EN104" s="768"/>
      <c r="EO104" s="768"/>
      <c r="EP104" s="768"/>
      <c r="EQ104" s="768"/>
      <c r="ER104" s="768"/>
      <c r="ES104" s="768"/>
      <c r="ET104" s="768"/>
      <c r="EU104" s="768"/>
      <c r="EV104" s="768"/>
      <c r="EW104" s="768"/>
      <c r="EX104" s="768"/>
      <c r="EY104" s="768"/>
      <c r="EZ104" s="768"/>
      <c r="FA104" s="768"/>
      <c r="FB104" s="768"/>
      <c r="FC104" s="768"/>
      <c r="FD104" s="768"/>
      <c r="FE104" s="768"/>
      <c r="FF104" s="768"/>
      <c r="FG104" s="768"/>
      <c r="FH104" s="768"/>
      <c r="FI104" s="768"/>
      <c r="FJ104" s="768"/>
      <c r="FK104" s="768"/>
      <c r="FL104" s="768"/>
      <c r="FM104" s="768"/>
      <c r="FN104" s="768"/>
      <c r="FO104" s="768"/>
      <c r="FP104" s="768"/>
      <c r="FQ104" s="768"/>
      <c r="FR104" s="768"/>
      <c r="FS104" s="768"/>
      <c r="FT104" s="768"/>
      <c r="FU104" s="768"/>
      <c r="FV104" s="768"/>
      <c r="FW104" s="768"/>
      <c r="FX104" s="768"/>
      <c r="FY104" s="768"/>
      <c r="FZ104" s="768"/>
      <c r="GA104" s="768"/>
      <c r="GB104" s="768"/>
      <c r="GC104" s="768"/>
      <c r="GD104" s="768"/>
      <c r="GE104" s="768"/>
      <c r="GF104" s="768"/>
      <c r="GG104" s="768"/>
      <c r="GH104" s="768"/>
      <c r="GI104" s="768"/>
      <c r="GJ104" s="768"/>
      <c r="GK104" s="768"/>
      <c r="GL104" s="768"/>
      <c r="GM104" s="768"/>
      <c r="GN104" s="768"/>
      <c r="GO104" s="768"/>
      <c r="GP104" s="768"/>
      <c r="GQ104" s="768"/>
      <c r="GR104" s="768"/>
      <c r="GS104" s="768"/>
      <c r="GT104" s="768"/>
      <c r="GU104" s="768"/>
      <c r="GV104" s="768"/>
      <c r="GW104" s="768"/>
      <c r="GX104" s="768"/>
      <c r="GY104" s="768"/>
      <c r="GZ104" s="768"/>
      <c r="HA104" s="768"/>
      <c r="HB104" s="768"/>
      <c r="HC104" s="768"/>
      <c r="HD104" s="768"/>
      <c r="HE104" s="768"/>
      <c r="HF104" s="768"/>
      <c r="HG104" s="768"/>
      <c r="HH104" s="768"/>
      <c r="HI104" s="768"/>
      <c r="HJ104" s="768"/>
      <c r="HK104" s="768"/>
      <c r="HL104" s="768"/>
      <c r="HM104" s="768"/>
      <c r="HN104" s="768"/>
      <c r="HO104" s="768"/>
      <c r="HP104" s="768"/>
      <c r="HQ104" s="768"/>
      <c r="HR104" s="768"/>
      <c r="HS104" s="768"/>
      <c r="HT104" s="768"/>
      <c r="HU104" s="768"/>
      <c r="HV104" s="768"/>
      <c r="HW104" s="768"/>
      <c r="HX104" s="768"/>
      <c r="HY104" s="768"/>
      <c r="HZ104" s="768"/>
      <c r="IA104" s="768"/>
      <c r="IB104" s="768"/>
      <c r="IC104" s="768"/>
      <c r="ID104" s="768"/>
      <c r="IE104" s="768"/>
      <c r="IF104" s="768"/>
      <c r="IG104" s="768"/>
      <c r="IH104" s="768"/>
      <c r="II104" s="768"/>
      <c r="IJ104" s="768"/>
      <c r="IK104" s="768"/>
      <c r="IL104" s="768"/>
      <c r="IM104" s="768"/>
      <c r="IN104" s="768"/>
      <c r="IO104" s="768"/>
      <c r="IP104" s="768"/>
      <c r="IQ104" s="768"/>
      <c r="IR104" s="768"/>
      <c r="IS104" s="768"/>
    </row>
    <row r="105" spans="1:253" s="751" customFormat="1">
      <c r="A105" s="762"/>
      <c r="B105" s="743" t="s">
        <v>1742</v>
      </c>
      <c r="C105" s="787"/>
      <c r="D105" s="788"/>
      <c r="E105" s="789"/>
      <c r="F105" s="790"/>
      <c r="G105" s="768"/>
      <c r="H105" s="768"/>
      <c r="I105" s="768"/>
      <c r="J105" s="768"/>
      <c r="K105" s="768"/>
      <c r="L105" s="768"/>
      <c r="M105" s="768"/>
      <c r="N105" s="768"/>
      <c r="O105" s="768"/>
      <c r="P105" s="768"/>
      <c r="Q105" s="768"/>
      <c r="R105" s="768"/>
      <c r="S105" s="768"/>
      <c r="T105" s="768"/>
      <c r="U105" s="768"/>
      <c r="V105" s="768"/>
      <c r="W105" s="768"/>
      <c r="X105" s="768"/>
      <c r="Y105" s="768"/>
      <c r="Z105" s="768"/>
      <c r="AA105" s="768"/>
      <c r="AB105" s="768"/>
      <c r="AC105" s="768"/>
      <c r="AD105" s="768"/>
      <c r="AE105" s="768"/>
      <c r="AF105" s="768"/>
      <c r="AG105" s="768"/>
      <c r="AH105" s="768"/>
      <c r="AI105" s="768"/>
      <c r="AJ105" s="768"/>
      <c r="AK105" s="768"/>
      <c r="AL105" s="768"/>
      <c r="AM105" s="768"/>
      <c r="AN105" s="768"/>
      <c r="AO105" s="768"/>
      <c r="AP105" s="768"/>
      <c r="AQ105" s="768"/>
      <c r="AR105" s="768"/>
      <c r="AS105" s="768"/>
      <c r="AT105" s="768"/>
      <c r="AU105" s="768"/>
      <c r="AV105" s="768"/>
      <c r="AW105" s="768"/>
      <c r="AX105" s="768"/>
      <c r="AY105" s="768"/>
      <c r="AZ105" s="768"/>
      <c r="BA105" s="768"/>
      <c r="BB105" s="768"/>
      <c r="BC105" s="768"/>
      <c r="BD105" s="768"/>
      <c r="BE105" s="768"/>
      <c r="BF105" s="768"/>
      <c r="BG105" s="768"/>
      <c r="BH105" s="768"/>
      <c r="BI105" s="768"/>
      <c r="BJ105" s="768"/>
      <c r="BK105" s="768"/>
      <c r="BL105" s="768"/>
      <c r="BM105" s="768"/>
      <c r="BN105" s="768"/>
      <c r="BO105" s="768"/>
      <c r="BP105" s="768"/>
      <c r="BQ105" s="768"/>
      <c r="BR105" s="768"/>
      <c r="BS105" s="768"/>
      <c r="BT105" s="768"/>
      <c r="BU105" s="768"/>
      <c r="BV105" s="768"/>
      <c r="BW105" s="768"/>
      <c r="BX105" s="768"/>
      <c r="BY105" s="768"/>
      <c r="BZ105" s="768"/>
      <c r="CA105" s="768"/>
      <c r="CB105" s="768"/>
      <c r="CC105" s="768"/>
      <c r="CD105" s="768"/>
      <c r="CE105" s="768"/>
      <c r="CF105" s="768"/>
      <c r="CG105" s="768"/>
      <c r="CH105" s="768"/>
      <c r="CI105" s="768"/>
      <c r="CJ105" s="768"/>
      <c r="CK105" s="768"/>
      <c r="CL105" s="768"/>
      <c r="CM105" s="768"/>
      <c r="CN105" s="768"/>
      <c r="CO105" s="768"/>
      <c r="CP105" s="768"/>
      <c r="CQ105" s="768"/>
      <c r="CR105" s="768"/>
      <c r="CS105" s="768"/>
      <c r="CT105" s="768"/>
      <c r="CU105" s="768"/>
      <c r="CV105" s="768"/>
      <c r="CW105" s="768"/>
      <c r="CX105" s="768"/>
      <c r="CY105" s="768"/>
      <c r="CZ105" s="768"/>
      <c r="DA105" s="768"/>
      <c r="DB105" s="768"/>
      <c r="DC105" s="768"/>
      <c r="DD105" s="768"/>
      <c r="DE105" s="768"/>
      <c r="DF105" s="768"/>
      <c r="DG105" s="768"/>
      <c r="DH105" s="768"/>
      <c r="DI105" s="768"/>
      <c r="DJ105" s="768"/>
      <c r="DK105" s="768"/>
      <c r="DL105" s="768"/>
      <c r="DM105" s="768"/>
      <c r="DN105" s="768"/>
      <c r="DO105" s="768"/>
      <c r="DP105" s="768"/>
      <c r="DQ105" s="768"/>
      <c r="DR105" s="768"/>
      <c r="DS105" s="768"/>
      <c r="DT105" s="768"/>
      <c r="DU105" s="768"/>
      <c r="DV105" s="768"/>
      <c r="DW105" s="768"/>
      <c r="DX105" s="768"/>
      <c r="DY105" s="768"/>
      <c r="DZ105" s="768"/>
      <c r="EA105" s="768"/>
      <c r="EB105" s="768"/>
      <c r="EC105" s="768"/>
      <c r="ED105" s="768"/>
      <c r="EE105" s="768"/>
      <c r="EF105" s="768"/>
      <c r="EG105" s="768"/>
      <c r="EH105" s="768"/>
      <c r="EI105" s="768"/>
      <c r="EJ105" s="768"/>
      <c r="EK105" s="768"/>
      <c r="EL105" s="768"/>
      <c r="EM105" s="768"/>
      <c r="EN105" s="768"/>
      <c r="EO105" s="768"/>
      <c r="EP105" s="768"/>
      <c r="EQ105" s="768"/>
      <c r="ER105" s="768"/>
      <c r="ES105" s="768"/>
      <c r="ET105" s="768"/>
      <c r="EU105" s="768"/>
      <c r="EV105" s="768"/>
      <c r="EW105" s="768"/>
      <c r="EX105" s="768"/>
      <c r="EY105" s="768"/>
      <c r="EZ105" s="768"/>
      <c r="FA105" s="768"/>
      <c r="FB105" s="768"/>
      <c r="FC105" s="768"/>
      <c r="FD105" s="768"/>
      <c r="FE105" s="768"/>
      <c r="FF105" s="768"/>
      <c r="FG105" s="768"/>
      <c r="FH105" s="768"/>
      <c r="FI105" s="768"/>
      <c r="FJ105" s="768"/>
      <c r="FK105" s="768"/>
      <c r="FL105" s="768"/>
      <c r="FM105" s="768"/>
      <c r="FN105" s="768"/>
      <c r="FO105" s="768"/>
      <c r="FP105" s="768"/>
      <c r="FQ105" s="768"/>
      <c r="FR105" s="768"/>
      <c r="FS105" s="768"/>
      <c r="FT105" s="768"/>
      <c r="FU105" s="768"/>
      <c r="FV105" s="768"/>
      <c r="FW105" s="768"/>
      <c r="FX105" s="768"/>
      <c r="FY105" s="768"/>
      <c r="FZ105" s="768"/>
      <c r="GA105" s="768"/>
      <c r="GB105" s="768"/>
      <c r="GC105" s="768"/>
      <c r="GD105" s="768"/>
      <c r="GE105" s="768"/>
      <c r="GF105" s="768"/>
      <c r="GG105" s="768"/>
      <c r="GH105" s="768"/>
      <c r="GI105" s="768"/>
      <c r="GJ105" s="768"/>
      <c r="GK105" s="768"/>
      <c r="GL105" s="768"/>
      <c r="GM105" s="768"/>
      <c r="GN105" s="768"/>
      <c r="GO105" s="768"/>
      <c r="GP105" s="768"/>
      <c r="GQ105" s="768"/>
      <c r="GR105" s="768"/>
      <c r="GS105" s="768"/>
      <c r="GT105" s="768"/>
      <c r="GU105" s="768"/>
      <c r="GV105" s="768"/>
      <c r="GW105" s="768"/>
      <c r="GX105" s="768"/>
      <c r="GY105" s="768"/>
      <c r="GZ105" s="768"/>
      <c r="HA105" s="768"/>
      <c r="HB105" s="768"/>
      <c r="HC105" s="768"/>
      <c r="HD105" s="768"/>
      <c r="HE105" s="768"/>
      <c r="HF105" s="768"/>
      <c r="HG105" s="768"/>
      <c r="HH105" s="768"/>
      <c r="HI105" s="768"/>
      <c r="HJ105" s="768"/>
      <c r="HK105" s="768"/>
      <c r="HL105" s="768"/>
      <c r="HM105" s="768"/>
      <c r="HN105" s="768"/>
      <c r="HO105" s="768"/>
      <c r="HP105" s="768"/>
      <c r="HQ105" s="768"/>
      <c r="HR105" s="768"/>
      <c r="HS105" s="768"/>
      <c r="HT105" s="768"/>
      <c r="HU105" s="768"/>
      <c r="HV105" s="768"/>
      <c r="HW105" s="768"/>
      <c r="HX105" s="768"/>
      <c r="HY105" s="768"/>
      <c r="HZ105" s="768"/>
      <c r="IA105" s="768"/>
      <c r="IB105" s="768"/>
      <c r="IC105" s="768"/>
      <c r="ID105" s="768"/>
      <c r="IE105" s="768"/>
      <c r="IF105" s="768"/>
      <c r="IG105" s="768"/>
      <c r="IH105" s="768"/>
      <c r="II105" s="768"/>
      <c r="IJ105" s="768"/>
      <c r="IK105" s="768"/>
      <c r="IL105" s="768"/>
      <c r="IM105" s="768"/>
      <c r="IN105" s="768"/>
      <c r="IO105" s="768"/>
      <c r="IP105" s="768"/>
      <c r="IQ105" s="768"/>
      <c r="IR105" s="768"/>
      <c r="IS105" s="768"/>
    </row>
    <row r="106" spans="1:253" s="751" customFormat="1" ht="38.25">
      <c r="A106" s="762"/>
      <c r="B106" s="743" t="s">
        <v>1743</v>
      </c>
      <c r="C106" s="787"/>
      <c r="D106" s="788"/>
      <c r="E106" s="789"/>
      <c r="F106" s="790"/>
      <c r="G106" s="768"/>
      <c r="H106" s="768"/>
      <c r="I106" s="768"/>
      <c r="J106" s="768"/>
      <c r="K106" s="768"/>
      <c r="L106" s="768"/>
      <c r="M106" s="768"/>
      <c r="N106" s="768"/>
      <c r="O106" s="768"/>
      <c r="P106" s="768"/>
      <c r="Q106" s="768"/>
      <c r="R106" s="768"/>
      <c r="S106" s="768"/>
      <c r="T106" s="768"/>
      <c r="U106" s="768"/>
      <c r="V106" s="768"/>
      <c r="W106" s="768"/>
      <c r="X106" s="768"/>
      <c r="Y106" s="768"/>
      <c r="Z106" s="768"/>
      <c r="AA106" s="768"/>
      <c r="AB106" s="768"/>
      <c r="AC106" s="768"/>
      <c r="AD106" s="768"/>
      <c r="AE106" s="768"/>
      <c r="AF106" s="768"/>
      <c r="AG106" s="768"/>
      <c r="AH106" s="768"/>
      <c r="AI106" s="768"/>
      <c r="AJ106" s="768"/>
      <c r="AK106" s="768"/>
      <c r="AL106" s="768"/>
      <c r="AM106" s="768"/>
      <c r="AN106" s="768"/>
      <c r="AO106" s="768"/>
      <c r="AP106" s="768"/>
      <c r="AQ106" s="768"/>
      <c r="AR106" s="768"/>
      <c r="AS106" s="768"/>
      <c r="AT106" s="768"/>
      <c r="AU106" s="768"/>
      <c r="AV106" s="768"/>
      <c r="AW106" s="768"/>
      <c r="AX106" s="768"/>
      <c r="AY106" s="768"/>
      <c r="AZ106" s="768"/>
      <c r="BA106" s="768"/>
      <c r="BB106" s="768"/>
      <c r="BC106" s="768"/>
      <c r="BD106" s="768"/>
      <c r="BE106" s="768"/>
      <c r="BF106" s="768"/>
      <c r="BG106" s="768"/>
      <c r="BH106" s="768"/>
      <c r="BI106" s="768"/>
      <c r="BJ106" s="768"/>
      <c r="BK106" s="768"/>
      <c r="BL106" s="768"/>
      <c r="BM106" s="768"/>
      <c r="BN106" s="768"/>
      <c r="BO106" s="768"/>
      <c r="BP106" s="768"/>
      <c r="BQ106" s="768"/>
      <c r="BR106" s="768"/>
      <c r="BS106" s="768"/>
      <c r="BT106" s="768"/>
      <c r="BU106" s="768"/>
      <c r="BV106" s="768"/>
      <c r="BW106" s="768"/>
      <c r="BX106" s="768"/>
      <c r="BY106" s="768"/>
      <c r="BZ106" s="768"/>
      <c r="CA106" s="768"/>
      <c r="CB106" s="768"/>
      <c r="CC106" s="768"/>
      <c r="CD106" s="768"/>
      <c r="CE106" s="768"/>
      <c r="CF106" s="768"/>
      <c r="CG106" s="768"/>
      <c r="CH106" s="768"/>
      <c r="CI106" s="768"/>
      <c r="CJ106" s="768"/>
      <c r="CK106" s="768"/>
      <c r="CL106" s="768"/>
      <c r="CM106" s="768"/>
      <c r="CN106" s="768"/>
      <c r="CO106" s="768"/>
      <c r="CP106" s="768"/>
      <c r="CQ106" s="768"/>
      <c r="CR106" s="768"/>
      <c r="CS106" s="768"/>
      <c r="CT106" s="768"/>
      <c r="CU106" s="768"/>
      <c r="CV106" s="768"/>
      <c r="CW106" s="768"/>
      <c r="CX106" s="768"/>
      <c r="CY106" s="768"/>
      <c r="CZ106" s="768"/>
      <c r="DA106" s="768"/>
      <c r="DB106" s="768"/>
      <c r="DC106" s="768"/>
      <c r="DD106" s="768"/>
      <c r="DE106" s="768"/>
      <c r="DF106" s="768"/>
      <c r="DG106" s="768"/>
      <c r="DH106" s="768"/>
      <c r="DI106" s="768"/>
      <c r="DJ106" s="768"/>
      <c r="DK106" s="768"/>
      <c r="DL106" s="768"/>
      <c r="DM106" s="768"/>
      <c r="DN106" s="768"/>
      <c r="DO106" s="768"/>
      <c r="DP106" s="768"/>
      <c r="DQ106" s="768"/>
      <c r="DR106" s="768"/>
      <c r="DS106" s="768"/>
      <c r="DT106" s="768"/>
      <c r="DU106" s="768"/>
      <c r="DV106" s="768"/>
      <c r="DW106" s="768"/>
      <c r="DX106" s="768"/>
      <c r="DY106" s="768"/>
      <c r="DZ106" s="768"/>
      <c r="EA106" s="768"/>
      <c r="EB106" s="768"/>
      <c r="EC106" s="768"/>
      <c r="ED106" s="768"/>
      <c r="EE106" s="768"/>
      <c r="EF106" s="768"/>
      <c r="EG106" s="768"/>
      <c r="EH106" s="768"/>
      <c r="EI106" s="768"/>
      <c r="EJ106" s="768"/>
      <c r="EK106" s="768"/>
      <c r="EL106" s="768"/>
      <c r="EM106" s="768"/>
      <c r="EN106" s="768"/>
      <c r="EO106" s="768"/>
      <c r="EP106" s="768"/>
      <c r="EQ106" s="768"/>
      <c r="ER106" s="768"/>
      <c r="ES106" s="768"/>
      <c r="ET106" s="768"/>
      <c r="EU106" s="768"/>
      <c r="EV106" s="768"/>
      <c r="EW106" s="768"/>
      <c r="EX106" s="768"/>
      <c r="EY106" s="768"/>
      <c r="EZ106" s="768"/>
      <c r="FA106" s="768"/>
      <c r="FB106" s="768"/>
      <c r="FC106" s="768"/>
      <c r="FD106" s="768"/>
      <c r="FE106" s="768"/>
      <c r="FF106" s="768"/>
      <c r="FG106" s="768"/>
      <c r="FH106" s="768"/>
      <c r="FI106" s="768"/>
      <c r="FJ106" s="768"/>
      <c r="FK106" s="768"/>
      <c r="FL106" s="768"/>
      <c r="FM106" s="768"/>
      <c r="FN106" s="768"/>
      <c r="FO106" s="768"/>
      <c r="FP106" s="768"/>
      <c r="FQ106" s="768"/>
      <c r="FR106" s="768"/>
      <c r="FS106" s="768"/>
      <c r="FT106" s="768"/>
      <c r="FU106" s="768"/>
      <c r="FV106" s="768"/>
      <c r="FW106" s="768"/>
      <c r="FX106" s="768"/>
      <c r="FY106" s="768"/>
      <c r="FZ106" s="768"/>
      <c r="GA106" s="768"/>
      <c r="GB106" s="768"/>
      <c r="GC106" s="768"/>
      <c r="GD106" s="768"/>
      <c r="GE106" s="768"/>
      <c r="GF106" s="768"/>
      <c r="GG106" s="768"/>
      <c r="GH106" s="768"/>
      <c r="GI106" s="768"/>
      <c r="GJ106" s="768"/>
      <c r="GK106" s="768"/>
      <c r="GL106" s="768"/>
      <c r="GM106" s="768"/>
      <c r="GN106" s="768"/>
      <c r="GO106" s="768"/>
      <c r="GP106" s="768"/>
      <c r="GQ106" s="768"/>
      <c r="GR106" s="768"/>
      <c r="GS106" s="768"/>
      <c r="GT106" s="768"/>
      <c r="GU106" s="768"/>
      <c r="GV106" s="768"/>
      <c r="GW106" s="768"/>
      <c r="GX106" s="768"/>
      <c r="GY106" s="768"/>
      <c r="GZ106" s="768"/>
      <c r="HA106" s="768"/>
      <c r="HB106" s="768"/>
      <c r="HC106" s="768"/>
      <c r="HD106" s="768"/>
      <c r="HE106" s="768"/>
      <c r="HF106" s="768"/>
      <c r="HG106" s="768"/>
      <c r="HH106" s="768"/>
      <c r="HI106" s="768"/>
      <c r="HJ106" s="768"/>
      <c r="HK106" s="768"/>
      <c r="HL106" s="768"/>
      <c r="HM106" s="768"/>
      <c r="HN106" s="768"/>
      <c r="HO106" s="768"/>
      <c r="HP106" s="768"/>
      <c r="HQ106" s="768"/>
      <c r="HR106" s="768"/>
      <c r="HS106" s="768"/>
      <c r="HT106" s="768"/>
      <c r="HU106" s="768"/>
      <c r="HV106" s="768"/>
      <c r="HW106" s="768"/>
      <c r="HX106" s="768"/>
      <c r="HY106" s="768"/>
      <c r="HZ106" s="768"/>
      <c r="IA106" s="768"/>
      <c r="IB106" s="768"/>
      <c r="IC106" s="768"/>
      <c r="ID106" s="768"/>
      <c r="IE106" s="768"/>
      <c r="IF106" s="768"/>
      <c r="IG106" s="768"/>
      <c r="IH106" s="768"/>
      <c r="II106" s="768"/>
      <c r="IJ106" s="768"/>
      <c r="IK106" s="768"/>
      <c r="IL106" s="768"/>
      <c r="IM106" s="768"/>
      <c r="IN106" s="768"/>
      <c r="IO106" s="768"/>
      <c r="IP106" s="768"/>
      <c r="IQ106" s="768"/>
      <c r="IR106" s="768"/>
      <c r="IS106" s="768"/>
    </row>
    <row r="107" spans="1:253" s="729" customFormat="1" ht="51">
      <c r="A107" s="762"/>
      <c r="B107" s="743" t="s">
        <v>1744</v>
      </c>
      <c r="C107" s="787"/>
      <c r="D107" s="788"/>
      <c r="E107" s="789"/>
      <c r="F107" s="790"/>
      <c r="G107" s="768"/>
      <c r="H107" s="768"/>
      <c r="I107" s="768"/>
      <c r="J107" s="768"/>
      <c r="K107" s="768"/>
      <c r="L107" s="768"/>
      <c r="M107" s="768"/>
      <c r="N107" s="768"/>
      <c r="O107" s="768"/>
      <c r="P107" s="768"/>
      <c r="Q107" s="768"/>
      <c r="R107" s="768"/>
      <c r="S107" s="768"/>
      <c r="T107" s="768"/>
      <c r="U107" s="768"/>
      <c r="V107" s="768"/>
      <c r="W107" s="768"/>
      <c r="X107" s="768"/>
      <c r="Y107" s="768"/>
      <c r="Z107" s="768"/>
      <c r="AA107" s="768"/>
      <c r="AB107" s="768"/>
      <c r="AC107" s="768"/>
      <c r="AD107" s="768"/>
      <c r="AE107" s="768"/>
      <c r="AF107" s="768"/>
      <c r="AG107" s="768"/>
      <c r="AH107" s="768"/>
      <c r="AI107" s="768"/>
      <c r="AJ107" s="768"/>
      <c r="AK107" s="768"/>
      <c r="AL107" s="768"/>
      <c r="AM107" s="768"/>
      <c r="AN107" s="768"/>
      <c r="AO107" s="768"/>
      <c r="AP107" s="768"/>
      <c r="AQ107" s="768"/>
      <c r="AR107" s="768"/>
      <c r="AS107" s="768"/>
      <c r="AT107" s="768"/>
      <c r="AU107" s="768"/>
      <c r="AV107" s="768"/>
      <c r="AW107" s="768"/>
      <c r="AX107" s="768"/>
      <c r="AY107" s="768"/>
      <c r="AZ107" s="768"/>
      <c r="BA107" s="768"/>
      <c r="BB107" s="768"/>
      <c r="BC107" s="768"/>
      <c r="BD107" s="768"/>
      <c r="BE107" s="768"/>
      <c r="BF107" s="768"/>
      <c r="BG107" s="768"/>
      <c r="BH107" s="768"/>
      <c r="BI107" s="768"/>
      <c r="BJ107" s="768"/>
      <c r="BK107" s="768"/>
      <c r="BL107" s="768"/>
      <c r="BM107" s="768"/>
      <c r="BN107" s="768"/>
      <c r="BO107" s="768"/>
      <c r="BP107" s="768"/>
      <c r="BQ107" s="768"/>
      <c r="BR107" s="768"/>
      <c r="BS107" s="768"/>
      <c r="BT107" s="768"/>
      <c r="BU107" s="768"/>
      <c r="BV107" s="768"/>
      <c r="BW107" s="768"/>
      <c r="BX107" s="768"/>
      <c r="BY107" s="768"/>
      <c r="BZ107" s="768"/>
      <c r="CA107" s="768"/>
      <c r="CB107" s="768"/>
      <c r="CC107" s="768"/>
      <c r="CD107" s="768"/>
      <c r="CE107" s="768"/>
      <c r="CF107" s="768"/>
      <c r="CG107" s="768"/>
      <c r="CH107" s="768"/>
      <c r="CI107" s="768"/>
      <c r="CJ107" s="768"/>
      <c r="CK107" s="768"/>
      <c r="CL107" s="768"/>
      <c r="CM107" s="768"/>
      <c r="CN107" s="768"/>
      <c r="CO107" s="768"/>
      <c r="CP107" s="768"/>
      <c r="CQ107" s="768"/>
      <c r="CR107" s="768"/>
      <c r="CS107" s="768"/>
      <c r="CT107" s="768"/>
      <c r="CU107" s="768"/>
      <c r="CV107" s="768"/>
      <c r="CW107" s="768"/>
      <c r="CX107" s="768"/>
      <c r="CY107" s="768"/>
      <c r="CZ107" s="768"/>
      <c r="DA107" s="768"/>
      <c r="DB107" s="768"/>
      <c r="DC107" s="768"/>
      <c r="DD107" s="768"/>
      <c r="DE107" s="768"/>
      <c r="DF107" s="768"/>
      <c r="DG107" s="768"/>
      <c r="DH107" s="768"/>
      <c r="DI107" s="768"/>
      <c r="DJ107" s="768"/>
      <c r="DK107" s="768"/>
      <c r="DL107" s="768"/>
      <c r="DM107" s="768"/>
      <c r="DN107" s="768"/>
      <c r="DO107" s="768"/>
      <c r="DP107" s="768"/>
      <c r="DQ107" s="768"/>
      <c r="DR107" s="768"/>
      <c r="DS107" s="768"/>
      <c r="DT107" s="768"/>
      <c r="DU107" s="768"/>
      <c r="DV107" s="768"/>
      <c r="DW107" s="768"/>
      <c r="DX107" s="768"/>
      <c r="DY107" s="768"/>
      <c r="DZ107" s="768"/>
      <c r="EA107" s="768"/>
      <c r="EB107" s="768"/>
      <c r="EC107" s="768"/>
      <c r="ED107" s="768"/>
      <c r="EE107" s="768"/>
      <c r="EF107" s="768"/>
      <c r="EG107" s="768"/>
      <c r="EH107" s="768"/>
      <c r="EI107" s="768"/>
      <c r="EJ107" s="768"/>
      <c r="EK107" s="768"/>
      <c r="EL107" s="768"/>
      <c r="EM107" s="768"/>
      <c r="EN107" s="768"/>
      <c r="EO107" s="768"/>
      <c r="EP107" s="768"/>
      <c r="EQ107" s="768"/>
      <c r="ER107" s="768"/>
      <c r="ES107" s="768"/>
      <c r="ET107" s="768"/>
      <c r="EU107" s="768"/>
      <c r="EV107" s="768"/>
      <c r="EW107" s="768"/>
      <c r="EX107" s="768"/>
      <c r="EY107" s="768"/>
      <c r="EZ107" s="768"/>
      <c r="FA107" s="768"/>
      <c r="FB107" s="768"/>
      <c r="FC107" s="768"/>
      <c r="FD107" s="768"/>
      <c r="FE107" s="768"/>
      <c r="FF107" s="768"/>
      <c r="FG107" s="768"/>
      <c r="FH107" s="768"/>
      <c r="FI107" s="768"/>
      <c r="FJ107" s="768"/>
      <c r="FK107" s="768"/>
      <c r="FL107" s="768"/>
      <c r="FM107" s="768"/>
      <c r="FN107" s="768"/>
      <c r="FO107" s="768"/>
      <c r="FP107" s="768"/>
      <c r="FQ107" s="768"/>
      <c r="FR107" s="768"/>
      <c r="FS107" s="768"/>
      <c r="FT107" s="768"/>
      <c r="FU107" s="768"/>
      <c r="FV107" s="768"/>
      <c r="FW107" s="768"/>
      <c r="FX107" s="768"/>
      <c r="FY107" s="768"/>
      <c r="FZ107" s="768"/>
      <c r="GA107" s="768"/>
      <c r="GB107" s="768"/>
      <c r="GC107" s="768"/>
      <c r="GD107" s="768"/>
      <c r="GE107" s="768"/>
      <c r="GF107" s="768"/>
      <c r="GG107" s="768"/>
      <c r="GH107" s="768"/>
      <c r="GI107" s="768"/>
      <c r="GJ107" s="768"/>
      <c r="GK107" s="768"/>
      <c r="GL107" s="768"/>
      <c r="GM107" s="768"/>
      <c r="GN107" s="768"/>
      <c r="GO107" s="768"/>
      <c r="GP107" s="768"/>
      <c r="GQ107" s="768"/>
      <c r="GR107" s="768"/>
      <c r="GS107" s="768"/>
      <c r="GT107" s="768"/>
      <c r="GU107" s="768"/>
      <c r="GV107" s="768"/>
      <c r="GW107" s="768"/>
      <c r="GX107" s="768"/>
      <c r="GY107" s="768"/>
      <c r="GZ107" s="768"/>
      <c r="HA107" s="768"/>
      <c r="HB107" s="768"/>
      <c r="HC107" s="768"/>
      <c r="HD107" s="768"/>
      <c r="HE107" s="768"/>
      <c r="HF107" s="768"/>
      <c r="HG107" s="768"/>
      <c r="HH107" s="768"/>
      <c r="HI107" s="768"/>
      <c r="HJ107" s="768"/>
      <c r="HK107" s="768"/>
      <c r="HL107" s="768"/>
      <c r="HM107" s="768"/>
      <c r="HN107" s="768"/>
      <c r="HO107" s="768"/>
      <c r="HP107" s="768"/>
      <c r="HQ107" s="768"/>
      <c r="HR107" s="768"/>
      <c r="HS107" s="768"/>
      <c r="HT107" s="768"/>
      <c r="HU107" s="768"/>
      <c r="HV107" s="768"/>
      <c r="HW107" s="768"/>
      <c r="HX107" s="768"/>
      <c r="HY107" s="768"/>
      <c r="HZ107" s="768"/>
      <c r="IA107" s="768"/>
      <c r="IB107" s="768"/>
      <c r="IC107" s="768"/>
      <c r="ID107" s="768"/>
      <c r="IE107" s="768"/>
      <c r="IF107" s="768"/>
      <c r="IG107" s="768"/>
      <c r="IH107" s="768"/>
      <c r="II107" s="768"/>
      <c r="IJ107" s="768"/>
      <c r="IK107" s="768"/>
      <c r="IL107" s="768"/>
      <c r="IM107" s="768"/>
      <c r="IN107" s="768"/>
      <c r="IO107" s="768"/>
      <c r="IP107" s="768"/>
      <c r="IQ107" s="768"/>
      <c r="IR107" s="768"/>
      <c r="IS107" s="768"/>
    </row>
    <row r="108" spans="1:253" s="729" customFormat="1" ht="51">
      <c r="A108" s="762"/>
      <c r="B108" s="743" t="s">
        <v>1745</v>
      </c>
      <c r="C108" s="787"/>
      <c r="D108" s="788"/>
      <c r="E108" s="789"/>
      <c r="F108" s="790"/>
      <c r="G108" s="768"/>
      <c r="H108" s="768"/>
      <c r="I108" s="768"/>
      <c r="J108" s="768"/>
      <c r="K108" s="768"/>
      <c r="L108" s="768"/>
      <c r="M108" s="768"/>
      <c r="N108" s="768"/>
      <c r="O108" s="768"/>
      <c r="P108" s="768"/>
      <c r="Q108" s="768"/>
      <c r="R108" s="768"/>
      <c r="S108" s="768"/>
      <c r="T108" s="768"/>
      <c r="U108" s="768"/>
      <c r="V108" s="768"/>
      <c r="W108" s="768"/>
      <c r="X108" s="768"/>
      <c r="Y108" s="768"/>
      <c r="Z108" s="768"/>
      <c r="AA108" s="768"/>
      <c r="AB108" s="768"/>
      <c r="AC108" s="768"/>
      <c r="AD108" s="768"/>
      <c r="AE108" s="768"/>
      <c r="AF108" s="768"/>
      <c r="AG108" s="768"/>
      <c r="AH108" s="768"/>
      <c r="AI108" s="768"/>
      <c r="AJ108" s="768"/>
      <c r="AK108" s="768"/>
      <c r="AL108" s="768"/>
      <c r="AM108" s="768"/>
      <c r="AN108" s="768"/>
      <c r="AO108" s="768"/>
      <c r="AP108" s="768"/>
      <c r="AQ108" s="768"/>
      <c r="AR108" s="768"/>
      <c r="AS108" s="768"/>
      <c r="AT108" s="768"/>
      <c r="AU108" s="768"/>
      <c r="AV108" s="768"/>
      <c r="AW108" s="768"/>
      <c r="AX108" s="768"/>
      <c r="AY108" s="768"/>
      <c r="AZ108" s="768"/>
      <c r="BA108" s="768"/>
      <c r="BB108" s="768"/>
      <c r="BC108" s="768"/>
      <c r="BD108" s="768"/>
      <c r="BE108" s="768"/>
      <c r="BF108" s="768"/>
      <c r="BG108" s="768"/>
      <c r="BH108" s="768"/>
      <c r="BI108" s="768"/>
      <c r="BJ108" s="768"/>
      <c r="BK108" s="768"/>
      <c r="BL108" s="768"/>
      <c r="BM108" s="768"/>
      <c r="BN108" s="768"/>
      <c r="BO108" s="768"/>
      <c r="BP108" s="768"/>
      <c r="BQ108" s="768"/>
      <c r="BR108" s="768"/>
      <c r="BS108" s="768"/>
      <c r="BT108" s="768"/>
      <c r="BU108" s="768"/>
      <c r="BV108" s="768"/>
      <c r="BW108" s="768"/>
      <c r="BX108" s="768"/>
      <c r="BY108" s="768"/>
      <c r="BZ108" s="768"/>
      <c r="CA108" s="768"/>
      <c r="CB108" s="768"/>
      <c r="CC108" s="768"/>
      <c r="CD108" s="768"/>
      <c r="CE108" s="768"/>
      <c r="CF108" s="768"/>
      <c r="CG108" s="768"/>
      <c r="CH108" s="768"/>
      <c r="CI108" s="768"/>
      <c r="CJ108" s="768"/>
      <c r="CK108" s="768"/>
      <c r="CL108" s="768"/>
      <c r="CM108" s="768"/>
      <c r="CN108" s="768"/>
      <c r="CO108" s="768"/>
      <c r="CP108" s="768"/>
      <c r="CQ108" s="768"/>
      <c r="CR108" s="768"/>
      <c r="CS108" s="768"/>
      <c r="CT108" s="768"/>
      <c r="CU108" s="768"/>
      <c r="CV108" s="768"/>
      <c r="CW108" s="768"/>
      <c r="CX108" s="768"/>
      <c r="CY108" s="768"/>
      <c r="CZ108" s="768"/>
      <c r="DA108" s="768"/>
      <c r="DB108" s="768"/>
      <c r="DC108" s="768"/>
      <c r="DD108" s="768"/>
      <c r="DE108" s="768"/>
      <c r="DF108" s="768"/>
      <c r="DG108" s="768"/>
      <c r="DH108" s="768"/>
      <c r="DI108" s="768"/>
      <c r="DJ108" s="768"/>
      <c r="DK108" s="768"/>
      <c r="DL108" s="768"/>
      <c r="DM108" s="768"/>
      <c r="DN108" s="768"/>
      <c r="DO108" s="768"/>
      <c r="DP108" s="768"/>
      <c r="DQ108" s="768"/>
      <c r="DR108" s="768"/>
      <c r="DS108" s="768"/>
      <c r="DT108" s="768"/>
      <c r="DU108" s="768"/>
      <c r="DV108" s="768"/>
      <c r="DW108" s="768"/>
      <c r="DX108" s="768"/>
      <c r="DY108" s="768"/>
      <c r="DZ108" s="768"/>
      <c r="EA108" s="768"/>
      <c r="EB108" s="768"/>
      <c r="EC108" s="768"/>
      <c r="ED108" s="768"/>
      <c r="EE108" s="768"/>
      <c r="EF108" s="768"/>
      <c r="EG108" s="768"/>
      <c r="EH108" s="768"/>
      <c r="EI108" s="768"/>
      <c r="EJ108" s="768"/>
      <c r="EK108" s="768"/>
      <c r="EL108" s="768"/>
      <c r="EM108" s="768"/>
      <c r="EN108" s="768"/>
      <c r="EO108" s="768"/>
      <c r="EP108" s="768"/>
      <c r="EQ108" s="768"/>
      <c r="ER108" s="768"/>
      <c r="ES108" s="768"/>
      <c r="ET108" s="768"/>
      <c r="EU108" s="768"/>
      <c r="EV108" s="768"/>
      <c r="EW108" s="768"/>
      <c r="EX108" s="768"/>
      <c r="EY108" s="768"/>
      <c r="EZ108" s="768"/>
      <c r="FA108" s="768"/>
      <c r="FB108" s="768"/>
      <c r="FC108" s="768"/>
      <c r="FD108" s="768"/>
      <c r="FE108" s="768"/>
      <c r="FF108" s="768"/>
      <c r="FG108" s="768"/>
      <c r="FH108" s="768"/>
      <c r="FI108" s="768"/>
      <c r="FJ108" s="768"/>
      <c r="FK108" s="768"/>
      <c r="FL108" s="768"/>
      <c r="FM108" s="768"/>
      <c r="FN108" s="768"/>
      <c r="FO108" s="768"/>
      <c r="FP108" s="768"/>
      <c r="FQ108" s="768"/>
      <c r="FR108" s="768"/>
      <c r="FS108" s="768"/>
      <c r="FT108" s="768"/>
      <c r="FU108" s="768"/>
      <c r="FV108" s="768"/>
      <c r="FW108" s="768"/>
      <c r="FX108" s="768"/>
      <c r="FY108" s="768"/>
      <c r="FZ108" s="768"/>
      <c r="GA108" s="768"/>
      <c r="GB108" s="768"/>
      <c r="GC108" s="768"/>
      <c r="GD108" s="768"/>
      <c r="GE108" s="768"/>
      <c r="GF108" s="768"/>
      <c r="GG108" s="768"/>
      <c r="GH108" s="768"/>
      <c r="GI108" s="768"/>
      <c r="GJ108" s="768"/>
      <c r="GK108" s="768"/>
      <c r="GL108" s="768"/>
      <c r="GM108" s="768"/>
      <c r="GN108" s="768"/>
      <c r="GO108" s="768"/>
      <c r="GP108" s="768"/>
      <c r="GQ108" s="768"/>
      <c r="GR108" s="768"/>
      <c r="GS108" s="768"/>
      <c r="GT108" s="768"/>
      <c r="GU108" s="768"/>
      <c r="GV108" s="768"/>
      <c r="GW108" s="768"/>
      <c r="GX108" s="768"/>
      <c r="GY108" s="768"/>
      <c r="GZ108" s="768"/>
      <c r="HA108" s="768"/>
      <c r="HB108" s="768"/>
      <c r="HC108" s="768"/>
      <c r="HD108" s="768"/>
      <c r="HE108" s="768"/>
      <c r="HF108" s="768"/>
      <c r="HG108" s="768"/>
      <c r="HH108" s="768"/>
      <c r="HI108" s="768"/>
      <c r="HJ108" s="768"/>
      <c r="HK108" s="768"/>
      <c r="HL108" s="768"/>
      <c r="HM108" s="768"/>
      <c r="HN108" s="768"/>
      <c r="HO108" s="768"/>
      <c r="HP108" s="768"/>
      <c r="HQ108" s="768"/>
      <c r="HR108" s="768"/>
      <c r="HS108" s="768"/>
      <c r="HT108" s="768"/>
      <c r="HU108" s="768"/>
      <c r="HV108" s="768"/>
      <c r="HW108" s="768"/>
      <c r="HX108" s="768"/>
      <c r="HY108" s="768"/>
      <c r="HZ108" s="768"/>
      <c r="IA108" s="768"/>
      <c r="IB108" s="768"/>
      <c r="IC108" s="768"/>
      <c r="ID108" s="768"/>
      <c r="IE108" s="768"/>
      <c r="IF108" s="768"/>
      <c r="IG108" s="768"/>
      <c r="IH108" s="768"/>
      <c r="II108" s="768"/>
      <c r="IJ108" s="768"/>
      <c r="IK108" s="768"/>
      <c r="IL108" s="768"/>
      <c r="IM108" s="768"/>
      <c r="IN108" s="768"/>
      <c r="IO108" s="768"/>
      <c r="IP108" s="768"/>
      <c r="IQ108" s="768"/>
      <c r="IR108" s="768"/>
      <c r="IS108" s="768"/>
    </row>
    <row r="109" spans="1:253" s="729" customFormat="1" ht="25.5">
      <c r="A109" s="762"/>
      <c r="B109" s="743" t="s">
        <v>1746</v>
      </c>
      <c r="C109" s="787"/>
      <c r="D109" s="788"/>
      <c r="E109" s="789"/>
      <c r="F109" s="790"/>
      <c r="G109" s="768"/>
      <c r="H109" s="768"/>
      <c r="I109" s="768"/>
      <c r="J109" s="768"/>
      <c r="K109" s="768"/>
      <c r="L109" s="768"/>
      <c r="M109" s="768"/>
      <c r="N109" s="768"/>
      <c r="O109" s="768"/>
      <c r="P109" s="768"/>
      <c r="Q109" s="768"/>
      <c r="R109" s="768"/>
      <c r="S109" s="768"/>
      <c r="T109" s="768"/>
      <c r="U109" s="768"/>
      <c r="V109" s="768"/>
      <c r="W109" s="768"/>
      <c r="X109" s="768"/>
      <c r="Y109" s="768"/>
      <c r="Z109" s="768"/>
      <c r="AA109" s="768"/>
      <c r="AB109" s="768"/>
      <c r="AC109" s="768"/>
      <c r="AD109" s="768"/>
      <c r="AE109" s="768"/>
      <c r="AF109" s="768"/>
      <c r="AG109" s="768"/>
      <c r="AH109" s="768"/>
      <c r="AI109" s="768"/>
      <c r="AJ109" s="768"/>
      <c r="AK109" s="768"/>
      <c r="AL109" s="768"/>
      <c r="AM109" s="768"/>
      <c r="AN109" s="768"/>
      <c r="AO109" s="768"/>
      <c r="AP109" s="768"/>
      <c r="AQ109" s="768"/>
      <c r="AR109" s="768"/>
      <c r="AS109" s="768"/>
      <c r="AT109" s="768"/>
      <c r="AU109" s="768"/>
      <c r="AV109" s="768"/>
      <c r="AW109" s="768"/>
      <c r="AX109" s="768"/>
      <c r="AY109" s="768"/>
      <c r="AZ109" s="768"/>
      <c r="BA109" s="768"/>
      <c r="BB109" s="768"/>
      <c r="BC109" s="768"/>
      <c r="BD109" s="768"/>
      <c r="BE109" s="768"/>
      <c r="BF109" s="768"/>
      <c r="BG109" s="768"/>
      <c r="BH109" s="768"/>
      <c r="BI109" s="768"/>
      <c r="BJ109" s="768"/>
      <c r="BK109" s="768"/>
      <c r="BL109" s="768"/>
      <c r="BM109" s="768"/>
      <c r="BN109" s="768"/>
      <c r="BO109" s="768"/>
      <c r="BP109" s="768"/>
      <c r="BQ109" s="768"/>
      <c r="BR109" s="768"/>
      <c r="BS109" s="768"/>
      <c r="BT109" s="768"/>
      <c r="BU109" s="768"/>
      <c r="BV109" s="768"/>
      <c r="BW109" s="768"/>
      <c r="BX109" s="768"/>
      <c r="BY109" s="768"/>
      <c r="BZ109" s="768"/>
      <c r="CA109" s="768"/>
      <c r="CB109" s="768"/>
      <c r="CC109" s="768"/>
      <c r="CD109" s="768"/>
      <c r="CE109" s="768"/>
      <c r="CF109" s="768"/>
      <c r="CG109" s="768"/>
      <c r="CH109" s="768"/>
      <c r="CI109" s="768"/>
      <c r="CJ109" s="768"/>
      <c r="CK109" s="768"/>
      <c r="CL109" s="768"/>
      <c r="CM109" s="768"/>
      <c r="CN109" s="768"/>
      <c r="CO109" s="768"/>
      <c r="CP109" s="768"/>
      <c r="CQ109" s="768"/>
      <c r="CR109" s="768"/>
      <c r="CS109" s="768"/>
      <c r="CT109" s="768"/>
      <c r="CU109" s="768"/>
      <c r="CV109" s="768"/>
      <c r="CW109" s="768"/>
      <c r="CX109" s="768"/>
      <c r="CY109" s="768"/>
      <c r="CZ109" s="768"/>
      <c r="DA109" s="768"/>
      <c r="DB109" s="768"/>
      <c r="DC109" s="768"/>
      <c r="DD109" s="768"/>
      <c r="DE109" s="768"/>
      <c r="DF109" s="768"/>
      <c r="DG109" s="768"/>
      <c r="DH109" s="768"/>
      <c r="DI109" s="768"/>
      <c r="DJ109" s="768"/>
      <c r="DK109" s="768"/>
      <c r="DL109" s="768"/>
      <c r="DM109" s="768"/>
      <c r="DN109" s="768"/>
      <c r="DO109" s="768"/>
      <c r="DP109" s="768"/>
      <c r="DQ109" s="768"/>
      <c r="DR109" s="768"/>
      <c r="DS109" s="768"/>
      <c r="DT109" s="768"/>
      <c r="DU109" s="768"/>
      <c r="DV109" s="768"/>
      <c r="DW109" s="768"/>
      <c r="DX109" s="768"/>
      <c r="DY109" s="768"/>
      <c r="DZ109" s="768"/>
      <c r="EA109" s="768"/>
      <c r="EB109" s="768"/>
      <c r="EC109" s="768"/>
      <c r="ED109" s="768"/>
      <c r="EE109" s="768"/>
      <c r="EF109" s="768"/>
      <c r="EG109" s="768"/>
      <c r="EH109" s="768"/>
      <c r="EI109" s="768"/>
      <c r="EJ109" s="768"/>
      <c r="EK109" s="768"/>
      <c r="EL109" s="768"/>
      <c r="EM109" s="768"/>
      <c r="EN109" s="768"/>
      <c r="EO109" s="768"/>
      <c r="EP109" s="768"/>
      <c r="EQ109" s="768"/>
      <c r="ER109" s="768"/>
      <c r="ES109" s="768"/>
      <c r="ET109" s="768"/>
      <c r="EU109" s="768"/>
      <c r="EV109" s="768"/>
      <c r="EW109" s="768"/>
      <c r="EX109" s="768"/>
      <c r="EY109" s="768"/>
      <c r="EZ109" s="768"/>
      <c r="FA109" s="768"/>
      <c r="FB109" s="768"/>
      <c r="FC109" s="768"/>
      <c r="FD109" s="768"/>
      <c r="FE109" s="768"/>
      <c r="FF109" s="768"/>
      <c r="FG109" s="768"/>
      <c r="FH109" s="768"/>
      <c r="FI109" s="768"/>
      <c r="FJ109" s="768"/>
      <c r="FK109" s="768"/>
      <c r="FL109" s="768"/>
      <c r="FM109" s="768"/>
      <c r="FN109" s="768"/>
      <c r="FO109" s="768"/>
      <c r="FP109" s="768"/>
      <c r="FQ109" s="768"/>
      <c r="FR109" s="768"/>
      <c r="FS109" s="768"/>
      <c r="FT109" s="768"/>
      <c r="FU109" s="768"/>
      <c r="FV109" s="768"/>
      <c r="FW109" s="768"/>
      <c r="FX109" s="768"/>
      <c r="FY109" s="768"/>
      <c r="FZ109" s="768"/>
      <c r="GA109" s="768"/>
      <c r="GB109" s="768"/>
      <c r="GC109" s="768"/>
      <c r="GD109" s="768"/>
      <c r="GE109" s="768"/>
      <c r="GF109" s="768"/>
      <c r="GG109" s="768"/>
      <c r="GH109" s="768"/>
      <c r="GI109" s="768"/>
      <c r="GJ109" s="768"/>
      <c r="GK109" s="768"/>
      <c r="GL109" s="768"/>
      <c r="GM109" s="768"/>
      <c r="GN109" s="768"/>
      <c r="GO109" s="768"/>
      <c r="GP109" s="768"/>
      <c r="GQ109" s="768"/>
      <c r="GR109" s="768"/>
      <c r="GS109" s="768"/>
      <c r="GT109" s="768"/>
      <c r="GU109" s="768"/>
      <c r="GV109" s="768"/>
      <c r="GW109" s="768"/>
      <c r="GX109" s="768"/>
      <c r="GY109" s="768"/>
      <c r="GZ109" s="768"/>
      <c r="HA109" s="768"/>
      <c r="HB109" s="768"/>
      <c r="HC109" s="768"/>
      <c r="HD109" s="768"/>
      <c r="HE109" s="768"/>
      <c r="HF109" s="768"/>
      <c r="HG109" s="768"/>
      <c r="HH109" s="768"/>
      <c r="HI109" s="768"/>
      <c r="HJ109" s="768"/>
      <c r="HK109" s="768"/>
      <c r="HL109" s="768"/>
      <c r="HM109" s="768"/>
      <c r="HN109" s="768"/>
      <c r="HO109" s="768"/>
      <c r="HP109" s="768"/>
      <c r="HQ109" s="768"/>
      <c r="HR109" s="768"/>
      <c r="HS109" s="768"/>
      <c r="HT109" s="768"/>
      <c r="HU109" s="768"/>
      <c r="HV109" s="768"/>
      <c r="HW109" s="768"/>
      <c r="HX109" s="768"/>
      <c r="HY109" s="768"/>
      <c r="HZ109" s="768"/>
      <c r="IA109" s="768"/>
      <c r="IB109" s="768"/>
      <c r="IC109" s="768"/>
      <c r="ID109" s="768"/>
      <c r="IE109" s="768"/>
      <c r="IF109" s="768"/>
      <c r="IG109" s="768"/>
      <c r="IH109" s="768"/>
      <c r="II109" s="768"/>
      <c r="IJ109" s="768"/>
      <c r="IK109" s="768"/>
      <c r="IL109" s="768"/>
      <c r="IM109" s="768"/>
      <c r="IN109" s="768"/>
      <c r="IO109" s="768"/>
      <c r="IP109" s="768"/>
      <c r="IQ109" s="768"/>
      <c r="IR109" s="768"/>
      <c r="IS109" s="768"/>
    </row>
    <row r="110" spans="1:253" s="792" customFormat="1" ht="25.5">
      <c r="A110" s="762"/>
      <c r="B110" s="743" t="s">
        <v>1747</v>
      </c>
      <c r="C110" s="787"/>
      <c r="D110" s="788"/>
      <c r="E110" s="789"/>
      <c r="F110" s="790"/>
      <c r="G110" s="768"/>
      <c r="H110" s="768"/>
      <c r="I110" s="768"/>
      <c r="J110" s="768"/>
      <c r="K110" s="768"/>
      <c r="L110" s="768"/>
      <c r="M110" s="768"/>
      <c r="N110" s="768"/>
      <c r="O110" s="768"/>
      <c r="P110" s="768"/>
      <c r="Q110" s="768"/>
      <c r="R110" s="768"/>
      <c r="S110" s="768"/>
      <c r="T110" s="768"/>
      <c r="U110" s="768"/>
      <c r="V110" s="768"/>
      <c r="W110" s="768"/>
      <c r="X110" s="768"/>
      <c r="Y110" s="768"/>
      <c r="Z110" s="768"/>
      <c r="AA110" s="768"/>
      <c r="AB110" s="768"/>
      <c r="AC110" s="768"/>
      <c r="AD110" s="768"/>
      <c r="AE110" s="768"/>
      <c r="AF110" s="768"/>
      <c r="AG110" s="768"/>
      <c r="AH110" s="768"/>
      <c r="AI110" s="768"/>
      <c r="AJ110" s="768"/>
      <c r="AK110" s="768"/>
      <c r="AL110" s="768"/>
      <c r="AM110" s="768"/>
      <c r="AN110" s="768"/>
      <c r="AO110" s="768"/>
      <c r="AP110" s="768"/>
      <c r="AQ110" s="768"/>
      <c r="AR110" s="768"/>
      <c r="AS110" s="768"/>
      <c r="AT110" s="768"/>
      <c r="AU110" s="768"/>
      <c r="AV110" s="768"/>
      <c r="AW110" s="768"/>
      <c r="AX110" s="768"/>
      <c r="AY110" s="768"/>
      <c r="AZ110" s="768"/>
      <c r="BA110" s="768"/>
      <c r="BB110" s="768"/>
      <c r="BC110" s="768"/>
      <c r="BD110" s="768"/>
      <c r="BE110" s="768"/>
      <c r="BF110" s="768"/>
      <c r="BG110" s="768"/>
      <c r="BH110" s="768"/>
      <c r="BI110" s="768"/>
      <c r="BJ110" s="768"/>
      <c r="BK110" s="768"/>
      <c r="BL110" s="768"/>
      <c r="BM110" s="768"/>
      <c r="BN110" s="768"/>
      <c r="BO110" s="768"/>
      <c r="BP110" s="768"/>
      <c r="BQ110" s="768"/>
      <c r="BR110" s="768"/>
      <c r="BS110" s="768"/>
      <c r="BT110" s="768"/>
      <c r="BU110" s="768"/>
      <c r="BV110" s="768"/>
      <c r="BW110" s="768"/>
      <c r="BX110" s="768"/>
      <c r="BY110" s="768"/>
      <c r="BZ110" s="768"/>
      <c r="CA110" s="768"/>
      <c r="CB110" s="768"/>
      <c r="CC110" s="768"/>
      <c r="CD110" s="768"/>
      <c r="CE110" s="768"/>
      <c r="CF110" s="768"/>
      <c r="CG110" s="768"/>
      <c r="CH110" s="768"/>
      <c r="CI110" s="768"/>
      <c r="CJ110" s="768"/>
      <c r="CK110" s="768"/>
      <c r="CL110" s="768"/>
      <c r="CM110" s="768"/>
      <c r="CN110" s="768"/>
      <c r="CO110" s="768"/>
      <c r="CP110" s="768"/>
      <c r="CQ110" s="768"/>
      <c r="CR110" s="768"/>
      <c r="CS110" s="768"/>
      <c r="CT110" s="768"/>
      <c r="CU110" s="768"/>
      <c r="CV110" s="768"/>
      <c r="CW110" s="768"/>
      <c r="CX110" s="768"/>
      <c r="CY110" s="768"/>
      <c r="CZ110" s="768"/>
      <c r="DA110" s="768"/>
      <c r="DB110" s="768"/>
      <c r="DC110" s="768"/>
      <c r="DD110" s="768"/>
      <c r="DE110" s="768"/>
      <c r="DF110" s="768"/>
      <c r="DG110" s="768"/>
      <c r="DH110" s="768"/>
      <c r="DI110" s="768"/>
      <c r="DJ110" s="768"/>
      <c r="DK110" s="768"/>
      <c r="DL110" s="768"/>
      <c r="DM110" s="768"/>
      <c r="DN110" s="768"/>
      <c r="DO110" s="768"/>
      <c r="DP110" s="768"/>
      <c r="DQ110" s="768"/>
      <c r="DR110" s="768"/>
      <c r="DS110" s="768"/>
      <c r="DT110" s="768"/>
      <c r="DU110" s="768"/>
      <c r="DV110" s="768"/>
      <c r="DW110" s="768"/>
      <c r="DX110" s="768"/>
      <c r="DY110" s="768"/>
      <c r="DZ110" s="768"/>
      <c r="EA110" s="768"/>
      <c r="EB110" s="768"/>
      <c r="EC110" s="768"/>
      <c r="ED110" s="768"/>
      <c r="EE110" s="768"/>
      <c r="EF110" s="768"/>
      <c r="EG110" s="768"/>
      <c r="EH110" s="768"/>
      <c r="EI110" s="768"/>
      <c r="EJ110" s="768"/>
      <c r="EK110" s="768"/>
      <c r="EL110" s="768"/>
      <c r="EM110" s="768"/>
      <c r="EN110" s="768"/>
      <c r="EO110" s="768"/>
      <c r="EP110" s="768"/>
      <c r="EQ110" s="768"/>
      <c r="ER110" s="768"/>
      <c r="ES110" s="768"/>
      <c r="ET110" s="768"/>
      <c r="EU110" s="768"/>
      <c r="EV110" s="768"/>
      <c r="EW110" s="768"/>
      <c r="EX110" s="768"/>
      <c r="EY110" s="768"/>
      <c r="EZ110" s="768"/>
      <c r="FA110" s="768"/>
      <c r="FB110" s="768"/>
      <c r="FC110" s="768"/>
      <c r="FD110" s="768"/>
      <c r="FE110" s="768"/>
      <c r="FF110" s="768"/>
      <c r="FG110" s="768"/>
      <c r="FH110" s="768"/>
      <c r="FI110" s="768"/>
      <c r="FJ110" s="768"/>
      <c r="FK110" s="768"/>
      <c r="FL110" s="768"/>
      <c r="FM110" s="768"/>
      <c r="FN110" s="768"/>
      <c r="FO110" s="768"/>
      <c r="FP110" s="768"/>
      <c r="FQ110" s="768"/>
      <c r="FR110" s="768"/>
      <c r="FS110" s="768"/>
      <c r="FT110" s="768"/>
      <c r="FU110" s="768"/>
      <c r="FV110" s="768"/>
      <c r="FW110" s="768"/>
      <c r="FX110" s="768"/>
      <c r="FY110" s="768"/>
      <c r="FZ110" s="768"/>
      <c r="GA110" s="768"/>
      <c r="GB110" s="768"/>
      <c r="GC110" s="768"/>
      <c r="GD110" s="768"/>
      <c r="GE110" s="768"/>
      <c r="GF110" s="768"/>
      <c r="GG110" s="768"/>
      <c r="GH110" s="768"/>
      <c r="GI110" s="768"/>
      <c r="GJ110" s="768"/>
      <c r="GK110" s="768"/>
      <c r="GL110" s="768"/>
      <c r="GM110" s="768"/>
      <c r="GN110" s="768"/>
      <c r="GO110" s="768"/>
      <c r="GP110" s="768"/>
      <c r="GQ110" s="768"/>
      <c r="GR110" s="768"/>
      <c r="GS110" s="768"/>
      <c r="GT110" s="768"/>
      <c r="GU110" s="768"/>
      <c r="GV110" s="768"/>
      <c r="GW110" s="768"/>
      <c r="GX110" s="768"/>
      <c r="GY110" s="768"/>
      <c r="GZ110" s="768"/>
      <c r="HA110" s="768"/>
      <c r="HB110" s="768"/>
      <c r="HC110" s="768"/>
      <c r="HD110" s="768"/>
      <c r="HE110" s="768"/>
      <c r="HF110" s="768"/>
      <c r="HG110" s="768"/>
      <c r="HH110" s="768"/>
      <c r="HI110" s="768"/>
      <c r="HJ110" s="768"/>
      <c r="HK110" s="768"/>
      <c r="HL110" s="768"/>
      <c r="HM110" s="768"/>
      <c r="HN110" s="768"/>
      <c r="HO110" s="768"/>
      <c r="HP110" s="768"/>
      <c r="HQ110" s="768"/>
      <c r="HR110" s="768"/>
      <c r="HS110" s="768"/>
      <c r="HT110" s="768"/>
      <c r="HU110" s="768"/>
      <c r="HV110" s="768"/>
      <c r="HW110" s="768"/>
      <c r="HX110" s="768"/>
      <c r="HY110" s="768"/>
      <c r="HZ110" s="768"/>
      <c r="IA110" s="768"/>
      <c r="IB110" s="768"/>
      <c r="IC110" s="768"/>
      <c r="ID110" s="768"/>
      <c r="IE110" s="768"/>
      <c r="IF110" s="768"/>
      <c r="IG110" s="768"/>
      <c r="IH110" s="768"/>
      <c r="II110" s="768"/>
      <c r="IJ110" s="768"/>
      <c r="IK110" s="768"/>
      <c r="IL110" s="768"/>
      <c r="IM110" s="768"/>
      <c r="IN110" s="768"/>
      <c r="IO110" s="768"/>
      <c r="IP110" s="768"/>
      <c r="IQ110" s="768"/>
      <c r="IR110" s="768"/>
      <c r="IS110" s="768"/>
    </row>
    <row r="111" spans="1:253" s="768" customFormat="1" ht="25.5">
      <c r="A111" s="762"/>
      <c r="B111" s="743" t="s">
        <v>1748</v>
      </c>
      <c r="C111" s="787"/>
      <c r="D111" s="788"/>
      <c r="E111" s="789"/>
      <c r="F111" s="790"/>
    </row>
    <row r="112" spans="1:253" s="768" customFormat="1" ht="25.5">
      <c r="A112" s="762"/>
      <c r="B112" s="743" t="s">
        <v>1749</v>
      </c>
      <c r="C112" s="787"/>
      <c r="D112" s="788"/>
      <c r="E112" s="789"/>
      <c r="F112" s="790"/>
    </row>
    <row r="113" spans="1:253" s="751" customFormat="1" ht="38.25">
      <c r="A113" s="762"/>
      <c r="B113" s="743" t="s">
        <v>1750</v>
      </c>
      <c r="C113" s="787"/>
      <c r="D113" s="788"/>
      <c r="E113" s="789"/>
      <c r="F113" s="790"/>
      <c r="G113" s="768"/>
      <c r="H113" s="768"/>
      <c r="I113" s="768"/>
      <c r="J113" s="768"/>
      <c r="K113" s="768"/>
      <c r="L113" s="768"/>
      <c r="M113" s="768"/>
      <c r="N113" s="768"/>
      <c r="O113" s="768"/>
      <c r="P113" s="768"/>
      <c r="Q113" s="768"/>
      <c r="R113" s="768"/>
      <c r="S113" s="768"/>
      <c r="T113" s="768"/>
      <c r="U113" s="768"/>
      <c r="V113" s="768"/>
      <c r="W113" s="768"/>
      <c r="X113" s="768"/>
      <c r="Y113" s="768"/>
      <c r="Z113" s="768"/>
      <c r="AA113" s="768"/>
      <c r="AB113" s="768"/>
      <c r="AC113" s="768"/>
      <c r="AD113" s="768"/>
      <c r="AE113" s="768"/>
      <c r="AF113" s="768"/>
      <c r="AG113" s="768"/>
      <c r="AH113" s="768"/>
      <c r="AI113" s="768"/>
      <c r="AJ113" s="768"/>
      <c r="AK113" s="768"/>
      <c r="AL113" s="768"/>
      <c r="AM113" s="768"/>
      <c r="AN113" s="768"/>
      <c r="AO113" s="768"/>
      <c r="AP113" s="768"/>
      <c r="AQ113" s="768"/>
      <c r="AR113" s="768"/>
      <c r="AS113" s="768"/>
      <c r="AT113" s="768"/>
      <c r="AU113" s="768"/>
      <c r="AV113" s="768"/>
      <c r="AW113" s="768"/>
      <c r="AX113" s="768"/>
      <c r="AY113" s="768"/>
      <c r="AZ113" s="768"/>
      <c r="BA113" s="768"/>
      <c r="BB113" s="768"/>
      <c r="BC113" s="768"/>
      <c r="BD113" s="768"/>
      <c r="BE113" s="768"/>
      <c r="BF113" s="768"/>
      <c r="BG113" s="768"/>
      <c r="BH113" s="768"/>
      <c r="BI113" s="768"/>
      <c r="BJ113" s="768"/>
      <c r="BK113" s="768"/>
      <c r="BL113" s="768"/>
      <c r="BM113" s="768"/>
      <c r="BN113" s="768"/>
      <c r="BO113" s="768"/>
      <c r="BP113" s="768"/>
      <c r="BQ113" s="768"/>
      <c r="BR113" s="768"/>
      <c r="BS113" s="768"/>
      <c r="BT113" s="768"/>
      <c r="BU113" s="768"/>
      <c r="BV113" s="768"/>
      <c r="BW113" s="768"/>
      <c r="BX113" s="768"/>
      <c r="BY113" s="768"/>
      <c r="BZ113" s="768"/>
      <c r="CA113" s="768"/>
      <c r="CB113" s="768"/>
      <c r="CC113" s="768"/>
      <c r="CD113" s="768"/>
      <c r="CE113" s="768"/>
      <c r="CF113" s="768"/>
      <c r="CG113" s="768"/>
      <c r="CH113" s="768"/>
      <c r="CI113" s="768"/>
      <c r="CJ113" s="768"/>
      <c r="CK113" s="768"/>
      <c r="CL113" s="768"/>
      <c r="CM113" s="768"/>
      <c r="CN113" s="768"/>
      <c r="CO113" s="768"/>
      <c r="CP113" s="768"/>
      <c r="CQ113" s="768"/>
      <c r="CR113" s="768"/>
      <c r="CS113" s="768"/>
      <c r="CT113" s="768"/>
      <c r="CU113" s="768"/>
      <c r="CV113" s="768"/>
      <c r="CW113" s="768"/>
      <c r="CX113" s="768"/>
      <c r="CY113" s="768"/>
      <c r="CZ113" s="768"/>
      <c r="DA113" s="768"/>
      <c r="DB113" s="768"/>
      <c r="DC113" s="768"/>
      <c r="DD113" s="768"/>
      <c r="DE113" s="768"/>
      <c r="DF113" s="768"/>
      <c r="DG113" s="768"/>
      <c r="DH113" s="768"/>
      <c r="DI113" s="768"/>
      <c r="DJ113" s="768"/>
      <c r="DK113" s="768"/>
      <c r="DL113" s="768"/>
      <c r="DM113" s="768"/>
      <c r="DN113" s="768"/>
      <c r="DO113" s="768"/>
      <c r="DP113" s="768"/>
      <c r="DQ113" s="768"/>
      <c r="DR113" s="768"/>
      <c r="DS113" s="768"/>
      <c r="DT113" s="768"/>
      <c r="DU113" s="768"/>
      <c r="DV113" s="768"/>
      <c r="DW113" s="768"/>
      <c r="DX113" s="768"/>
      <c r="DY113" s="768"/>
      <c r="DZ113" s="768"/>
      <c r="EA113" s="768"/>
      <c r="EB113" s="768"/>
      <c r="EC113" s="768"/>
      <c r="ED113" s="768"/>
      <c r="EE113" s="768"/>
      <c r="EF113" s="768"/>
      <c r="EG113" s="768"/>
      <c r="EH113" s="768"/>
      <c r="EI113" s="768"/>
      <c r="EJ113" s="768"/>
      <c r="EK113" s="768"/>
      <c r="EL113" s="768"/>
      <c r="EM113" s="768"/>
      <c r="EN113" s="768"/>
      <c r="EO113" s="768"/>
      <c r="EP113" s="768"/>
      <c r="EQ113" s="768"/>
      <c r="ER113" s="768"/>
      <c r="ES113" s="768"/>
      <c r="ET113" s="768"/>
      <c r="EU113" s="768"/>
      <c r="EV113" s="768"/>
      <c r="EW113" s="768"/>
      <c r="EX113" s="768"/>
      <c r="EY113" s="768"/>
      <c r="EZ113" s="768"/>
      <c r="FA113" s="768"/>
      <c r="FB113" s="768"/>
      <c r="FC113" s="768"/>
      <c r="FD113" s="768"/>
      <c r="FE113" s="768"/>
      <c r="FF113" s="768"/>
      <c r="FG113" s="768"/>
      <c r="FH113" s="768"/>
      <c r="FI113" s="768"/>
      <c r="FJ113" s="768"/>
      <c r="FK113" s="768"/>
      <c r="FL113" s="768"/>
      <c r="FM113" s="768"/>
      <c r="FN113" s="768"/>
      <c r="FO113" s="768"/>
      <c r="FP113" s="768"/>
      <c r="FQ113" s="768"/>
      <c r="FR113" s="768"/>
      <c r="FS113" s="768"/>
      <c r="FT113" s="768"/>
      <c r="FU113" s="768"/>
      <c r="FV113" s="768"/>
      <c r="FW113" s="768"/>
      <c r="FX113" s="768"/>
      <c r="FY113" s="768"/>
      <c r="FZ113" s="768"/>
      <c r="GA113" s="768"/>
      <c r="GB113" s="768"/>
      <c r="GC113" s="768"/>
      <c r="GD113" s="768"/>
      <c r="GE113" s="768"/>
      <c r="GF113" s="768"/>
      <c r="GG113" s="768"/>
      <c r="GH113" s="768"/>
      <c r="GI113" s="768"/>
      <c r="GJ113" s="768"/>
      <c r="GK113" s="768"/>
      <c r="GL113" s="768"/>
      <c r="GM113" s="768"/>
      <c r="GN113" s="768"/>
      <c r="GO113" s="768"/>
      <c r="GP113" s="768"/>
      <c r="GQ113" s="768"/>
      <c r="GR113" s="768"/>
      <c r="GS113" s="768"/>
      <c r="GT113" s="768"/>
      <c r="GU113" s="768"/>
      <c r="GV113" s="768"/>
      <c r="GW113" s="768"/>
      <c r="GX113" s="768"/>
      <c r="GY113" s="768"/>
      <c r="GZ113" s="768"/>
      <c r="HA113" s="768"/>
      <c r="HB113" s="768"/>
      <c r="HC113" s="768"/>
      <c r="HD113" s="768"/>
      <c r="HE113" s="768"/>
      <c r="HF113" s="768"/>
      <c r="HG113" s="768"/>
      <c r="HH113" s="768"/>
      <c r="HI113" s="768"/>
      <c r="HJ113" s="768"/>
      <c r="HK113" s="768"/>
      <c r="HL113" s="768"/>
      <c r="HM113" s="768"/>
      <c r="HN113" s="768"/>
      <c r="HO113" s="768"/>
      <c r="HP113" s="768"/>
      <c r="HQ113" s="768"/>
      <c r="HR113" s="768"/>
      <c r="HS113" s="768"/>
      <c r="HT113" s="768"/>
      <c r="HU113" s="768"/>
      <c r="HV113" s="768"/>
      <c r="HW113" s="768"/>
      <c r="HX113" s="768"/>
      <c r="HY113" s="768"/>
      <c r="HZ113" s="768"/>
      <c r="IA113" s="768"/>
      <c r="IB113" s="768"/>
      <c r="IC113" s="768"/>
      <c r="ID113" s="768"/>
      <c r="IE113" s="768"/>
      <c r="IF113" s="768"/>
      <c r="IG113" s="768"/>
      <c r="IH113" s="768"/>
      <c r="II113" s="768"/>
      <c r="IJ113" s="768"/>
      <c r="IK113" s="768"/>
      <c r="IL113" s="768"/>
      <c r="IM113" s="768"/>
      <c r="IN113" s="768"/>
      <c r="IO113" s="768"/>
      <c r="IP113" s="768"/>
      <c r="IQ113" s="768"/>
      <c r="IR113" s="768"/>
      <c r="IS113" s="768"/>
    </row>
    <row r="114" spans="1:253" s="751" customFormat="1" ht="38.25">
      <c r="A114" s="762"/>
      <c r="B114" s="743" t="s">
        <v>1751</v>
      </c>
      <c r="C114" s="787"/>
      <c r="D114" s="788"/>
      <c r="E114" s="789"/>
      <c r="F114" s="790"/>
      <c r="G114" s="768"/>
      <c r="H114" s="768"/>
      <c r="I114" s="768"/>
      <c r="J114" s="768"/>
      <c r="K114" s="768"/>
      <c r="L114" s="768"/>
      <c r="M114" s="768"/>
      <c r="N114" s="768"/>
      <c r="O114" s="768"/>
      <c r="P114" s="768"/>
      <c r="Q114" s="768"/>
      <c r="R114" s="768"/>
      <c r="S114" s="768"/>
      <c r="T114" s="768"/>
      <c r="U114" s="768"/>
      <c r="V114" s="768"/>
      <c r="W114" s="768"/>
      <c r="X114" s="768"/>
      <c r="Y114" s="768"/>
      <c r="Z114" s="768"/>
      <c r="AA114" s="768"/>
      <c r="AB114" s="768"/>
      <c r="AC114" s="768"/>
      <c r="AD114" s="768"/>
      <c r="AE114" s="768"/>
      <c r="AF114" s="768"/>
      <c r="AG114" s="768"/>
      <c r="AH114" s="768"/>
      <c r="AI114" s="768"/>
      <c r="AJ114" s="768"/>
      <c r="AK114" s="768"/>
      <c r="AL114" s="768"/>
      <c r="AM114" s="768"/>
      <c r="AN114" s="768"/>
      <c r="AO114" s="768"/>
      <c r="AP114" s="768"/>
      <c r="AQ114" s="768"/>
      <c r="AR114" s="768"/>
      <c r="AS114" s="768"/>
      <c r="AT114" s="768"/>
      <c r="AU114" s="768"/>
      <c r="AV114" s="768"/>
      <c r="AW114" s="768"/>
      <c r="AX114" s="768"/>
      <c r="AY114" s="768"/>
      <c r="AZ114" s="768"/>
      <c r="BA114" s="768"/>
      <c r="BB114" s="768"/>
      <c r="BC114" s="768"/>
      <c r="BD114" s="768"/>
      <c r="BE114" s="768"/>
      <c r="BF114" s="768"/>
      <c r="BG114" s="768"/>
      <c r="BH114" s="768"/>
      <c r="BI114" s="768"/>
      <c r="BJ114" s="768"/>
      <c r="BK114" s="768"/>
      <c r="BL114" s="768"/>
      <c r="BM114" s="768"/>
      <c r="BN114" s="768"/>
      <c r="BO114" s="768"/>
      <c r="BP114" s="768"/>
      <c r="BQ114" s="768"/>
      <c r="BR114" s="768"/>
      <c r="BS114" s="768"/>
      <c r="BT114" s="768"/>
      <c r="BU114" s="768"/>
      <c r="BV114" s="768"/>
      <c r="BW114" s="768"/>
      <c r="BX114" s="768"/>
      <c r="BY114" s="768"/>
      <c r="BZ114" s="768"/>
      <c r="CA114" s="768"/>
      <c r="CB114" s="768"/>
      <c r="CC114" s="768"/>
      <c r="CD114" s="768"/>
      <c r="CE114" s="768"/>
      <c r="CF114" s="768"/>
      <c r="CG114" s="768"/>
      <c r="CH114" s="768"/>
      <c r="CI114" s="768"/>
      <c r="CJ114" s="768"/>
      <c r="CK114" s="768"/>
      <c r="CL114" s="768"/>
      <c r="CM114" s="768"/>
      <c r="CN114" s="768"/>
      <c r="CO114" s="768"/>
      <c r="CP114" s="768"/>
      <c r="CQ114" s="768"/>
      <c r="CR114" s="768"/>
      <c r="CS114" s="768"/>
      <c r="CT114" s="768"/>
      <c r="CU114" s="768"/>
      <c r="CV114" s="768"/>
      <c r="CW114" s="768"/>
      <c r="CX114" s="768"/>
      <c r="CY114" s="768"/>
      <c r="CZ114" s="768"/>
      <c r="DA114" s="768"/>
      <c r="DB114" s="768"/>
      <c r="DC114" s="768"/>
      <c r="DD114" s="768"/>
      <c r="DE114" s="768"/>
      <c r="DF114" s="768"/>
      <c r="DG114" s="768"/>
      <c r="DH114" s="768"/>
      <c r="DI114" s="768"/>
      <c r="DJ114" s="768"/>
      <c r="DK114" s="768"/>
      <c r="DL114" s="768"/>
      <c r="DM114" s="768"/>
      <c r="DN114" s="768"/>
      <c r="DO114" s="768"/>
      <c r="DP114" s="768"/>
      <c r="DQ114" s="768"/>
      <c r="DR114" s="768"/>
      <c r="DS114" s="768"/>
      <c r="DT114" s="768"/>
      <c r="DU114" s="768"/>
      <c r="DV114" s="768"/>
      <c r="DW114" s="768"/>
      <c r="DX114" s="768"/>
      <c r="DY114" s="768"/>
      <c r="DZ114" s="768"/>
      <c r="EA114" s="768"/>
      <c r="EB114" s="768"/>
      <c r="EC114" s="768"/>
      <c r="ED114" s="768"/>
      <c r="EE114" s="768"/>
      <c r="EF114" s="768"/>
      <c r="EG114" s="768"/>
      <c r="EH114" s="768"/>
      <c r="EI114" s="768"/>
      <c r="EJ114" s="768"/>
      <c r="EK114" s="768"/>
      <c r="EL114" s="768"/>
      <c r="EM114" s="768"/>
      <c r="EN114" s="768"/>
      <c r="EO114" s="768"/>
      <c r="EP114" s="768"/>
      <c r="EQ114" s="768"/>
      <c r="ER114" s="768"/>
      <c r="ES114" s="768"/>
      <c r="ET114" s="768"/>
      <c r="EU114" s="768"/>
      <c r="EV114" s="768"/>
      <c r="EW114" s="768"/>
      <c r="EX114" s="768"/>
      <c r="EY114" s="768"/>
      <c r="EZ114" s="768"/>
      <c r="FA114" s="768"/>
      <c r="FB114" s="768"/>
      <c r="FC114" s="768"/>
      <c r="FD114" s="768"/>
      <c r="FE114" s="768"/>
      <c r="FF114" s="768"/>
      <c r="FG114" s="768"/>
      <c r="FH114" s="768"/>
      <c r="FI114" s="768"/>
      <c r="FJ114" s="768"/>
      <c r="FK114" s="768"/>
      <c r="FL114" s="768"/>
      <c r="FM114" s="768"/>
      <c r="FN114" s="768"/>
      <c r="FO114" s="768"/>
      <c r="FP114" s="768"/>
      <c r="FQ114" s="768"/>
      <c r="FR114" s="768"/>
      <c r="FS114" s="768"/>
      <c r="FT114" s="768"/>
      <c r="FU114" s="768"/>
      <c r="FV114" s="768"/>
      <c r="FW114" s="768"/>
      <c r="FX114" s="768"/>
      <c r="FY114" s="768"/>
      <c r="FZ114" s="768"/>
      <c r="GA114" s="768"/>
      <c r="GB114" s="768"/>
      <c r="GC114" s="768"/>
      <c r="GD114" s="768"/>
      <c r="GE114" s="768"/>
      <c r="GF114" s="768"/>
      <c r="GG114" s="768"/>
      <c r="GH114" s="768"/>
      <c r="GI114" s="768"/>
      <c r="GJ114" s="768"/>
      <c r="GK114" s="768"/>
      <c r="GL114" s="768"/>
      <c r="GM114" s="768"/>
      <c r="GN114" s="768"/>
      <c r="GO114" s="768"/>
      <c r="GP114" s="768"/>
      <c r="GQ114" s="768"/>
      <c r="GR114" s="768"/>
      <c r="GS114" s="768"/>
      <c r="GT114" s="768"/>
      <c r="GU114" s="768"/>
      <c r="GV114" s="768"/>
      <c r="GW114" s="768"/>
      <c r="GX114" s="768"/>
      <c r="GY114" s="768"/>
      <c r="GZ114" s="768"/>
      <c r="HA114" s="768"/>
      <c r="HB114" s="768"/>
      <c r="HC114" s="768"/>
      <c r="HD114" s="768"/>
      <c r="HE114" s="768"/>
      <c r="HF114" s="768"/>
      <c r="HG114" s="768"/>
      <c r="HH114" s="768"/>
      <c r="HI114" s="768"/>
      <c r="HJ114" s="768"/>
      <c r="HK114" s="768"/>
      <c r="HL114" s="768"/>
      <c r="HM114" s="768"/>
      <c r="HN114" s="768"/>
      <c r="HO114" s="768"/>
      <c r="HP114" s="768"/>
      <c r="HQ114" s="768"/>
      <c r="HR114" s="768"/>
      <c r="HS114" s="768"/>
      <c r="HT114" s="768"/>
      <c r="HU114" s="768"/>
      <c r="HV114" s="768"/>
      <c r="HW114" s="768"/>
      <c r="HX114" s="768"/>
      <c r="HY114" s="768"/>
      <c r="HZ114" s="768"/>
      <c r="IA114" s="768"/>
      <c r="IB114" s="768"/>
      <c r="IC114" s="768"/>
      <c r="ID114" s="768"/>
      <c r="IE114" s="768"/>
      <c r="IF114" s="768"/>
      <c r="IG114" s="768"/>
      <c r="IH114" s="768"/>
      <c r="II114" s="768"/>
      <c r="IJ114" s="768"/>
      <c r="IK114" s="768"/>
      <c r="IL114" s="768"/>
      <c r="IM114" s="768"/>
      <c r="IN114" s="768"/>
      <c r="IO114" s="768"/>
      <c r="IP114" s="768"/>
      <c r="IQ114" s="768"/>
      <c r="IR114" s="768"/>
      <c r="IS114" s="768"/>
    </row>
    <row r="115" spans="1:253" s="751" customFormat="1" ht="25.5">
      <c r="A115" s="762"/>
      <c r="B115" s="743" t="s">
        <v>1752</v>
      </c>
      <c r="C115" s="787"/>
      <c r="D115" s="788"/>
      <c r="E115" s="789"/>
      <c r="F115" s="790"/>
      <c r="G115" s="768"/>
      <c r="H115" s="768"/>
      <c r="I115" s="768"/>
      <c r="J115" s="768"/>
      <c r="K115" s="768"/>
      <c r="L115" s="768"/>
      <c r="M115" s="768"/>
      <c r="N115" s="768"/>
      <c r="O115" s="768"/>
      <c r="P115" s="768"/>
      <c r="Q115" s="768"/>
      <c r="R115" s="768"/>
      <c r="S115" s="768"/>
      <c r="T115" s="768"/>
      <c r="U115" s="768"/>
      <c r="V115" s="768"/>
      <c r="W115" s="768"/>
      <c r="X115" s="768"/>
      <c r="Y115" s="768"/>
      <c r="Z115" s="768"/>
      <c r="AA115" s="768"/>
      <c r="AB115" s="768"/>
      <c r="AC115" s="768"/>
      <c r="AD115" s="768"/>
      <c r="AE115" s="768"/>
      <c r="AF115" s="768"/>
      <c r="AG115" s="768"/>
      <c r="AH115" s="768"/>
      <c r="AI115" s="768"/>
      <c r="AJ115" s="768"/>
      <c r="AK115" s="768"/>
      <c r="AL115" s="768"/>
      <c r="AM115" s="768"/>
      <c r="AN115" s="768"/>
      <c r="AO115" s="768"/>
      <c r="AP115" s="768"/>
      <c r="AQ115" s="768"/>
      <c r="AR115" s="768"/>
      <c r="AS115" s="768"/>
      <c r="AT115" s="768"/>
      <c r="AU115" s="768"/>
      <c r="AV115" s="768"/>
      <c r="AW115" s="768"/>
      <c r="AX115" s="768"/>
      <c r="AY115" s="768"/>
      <c r="AZ115" s="768"/>
      <c r="BA115" s="768"/>
      <c r="BB115" s="768"/>
      <c r="BC115" s="768"/>
      <c r="BD115" s="768"/>
      <c r="BE115" s="768"/>
      <c r="BF115" s="768"/>
      <c r="BG115" s="768"/>
      <c r="BH115" s="768"/>
      <c r="BI115" s="768"/>
      <c r="BJ115" s="768"/>
      <c r="BK115" s="768"/>
      <c r="BL115" s="768"/>
      <c r="BM115" s="768"/>
      <c r="BN115" s="768"/>
      <c r="BO115" s="768"/>
      <c r="BP115" s="768"/>
      <c r="BQ115" s="768"/>
      <c r="BR115" s="768"/>
      <c r="BS115" s="768"/>
      <c r="BT115" s="768"/>
      <c r="BU115" s="768"/>
      <c r="BV115" s="768"/>
      <c r="BW115" s="768"/>
      <c r="BX115" s="768"/>
      <c r="BY115" s="768"/>
      <c r="BZ115" s="768"/>
      <c r="CA115" s="768"/>
      <c r="CB115" s="768"/>
      <c r="CC115" s="768"/>
      <c r="CD115" s="768"/>
      <c r="CE115" s="768"/>
      <c r="CF115" s="768"/>
      <c r="CG115" s="768"/>
      <c r="CH115" s="768"/>
      <c r="CI115" s="768"/>
      <c r="CJ115" s="768"/>
      <c r="CK115" s="768"/>
      <c r="CL115" s="768"/>
      <c r="CM115" s="768"/>
      <c r="CN115" s="768"/>
      <c r="CO115" s="768"/>
      <c r="CP115" s="768"/>
      <c r="CQ115" s="768"/>
      <c r="CR115" s="768"/>
      <c r="CS115" s="768"/>
      <c r="CT115" s="768"/>
      <c r="CU115" s="768"/>
      <c r="CV115" s="768"/>
      <c r="CW115" s="768"/>
      <c r="CX115" s="768"/>
      <c r="CY115" s="768"/>
      <c r="CZ115" s="768"/>
      <c r="DA115" s="768"/>
      <c r="DB115" s="768"/>
      <c r="DC115" s="768"/>
      <c r="DD115" s="768"/>
      <c r="DE115" s="768"/>
      <c r="DF115" s="768"/>
      <c r="DG115" s="768"/>
      <c r="DH115" s="768"/>
      <c r="DI115" s="768"/>
      <c r="DJ115" s="768"/>
      <c r="DK115" s="768"/>
      <c r="DL115" s="768"/>
      <c r="DM115" s="768"/>
      <c r="DN115" s="768"/>
      <c r="DO115" s="768"/>
      <c r="DP115" s="768"/>
      <c r="DQ115" s="768"/>
      <c r="DR115" s="768"/>
      <c r="DS115" s="768"/>
      <c r="DT115" s="768"/>
      <c r="DU115" s="768"/>
      <c r="DV115" s="768"/>
      <c r="DW115" s="768"/>
      <c r="DX115" s="768"/>
      <c r="DY115" s="768"/>
      <c r="DZ115" s="768"/>
      <c r="EA115" s="768"/>
      <c r="EB115" s="768"/>
      <c r="EC115" s="768"/>
      <c r="ED115" s="768"/>
      <c r="EE115" s="768"/>
      <c r="EF115" s="768"/>
      <c r="EG115" s="768"/>
      <c r="EH115" s="768"/>
      <c r="EI115" s="768"/>
      <c r="EJ115" s="768"/>
      <c r="EK115" s="768"/>
      <c r="EL115" s="768"/>
      <c r="EM115" s="768"/>
      <c r="EN115" s="768"/>
      <c r="EO115" s="768"/>
      <c r="EP115" s="768"/>
      <c r="EQ115" s="768"/>
      <c r="ER115" s="768"/>
      <c r="ES115" s="768"/>
      <c r="ET115" s="768"/>
      <c r="EU115" s="768"/>
      <c r="EV115" s="768"/>
      <c r="EW115" s="768"/>
      <c r="EX115" s="768"/>
      <c r="EY115" s="768"/>
      <c r="EZ115" s="768"/>
      <c r="FA115" s="768"/>
      <c r="FB115" s="768"/>
      <c r="FC115" s="768"/>
      <c r="FD115" s="768"/>
      <c r="FE115" s="768"/>
      <c r="FF115" s="768"/>
      <c r="FG115" s="768"/>
      <c r="FH115" s="768"/>
      <c r="FI115" s="768"/>
      <c r="FJ115" s="768"/>
      <c r="FK115" s="768"/>
      <c r="FL115" s="768"/>
      <c r="FM115" s="768"/>
      <c r="FN115" s="768"/>
      <c r="FO115" s="768"/>
      <c r="FP115" s="768"/>
      <c r="FQ115" s="768"/>
      <c r="FR115" s="768"/>
      <c r="FS115" s="768"/>
      <c r="FT115" s="768"/>
      <c r="FU115" s="768"/>
      <c r="FV115" s="768"/>
      <c r="FW115" s="768"/>
      <c r="FX115" s="768"/>
      <c r="FY115" s="768"/>
      <c r="FZ115" s="768"/>
      <c r="GA115" s="768"/>
      <c r="GB115" s="768"/>
      <c r="GC115" s="768"/>
      <c r="GD115" s="768"/>
      <c r="GE115" s="768"/>
      <c r="GF115" s="768"/>
      <c r="GG115" s="768"/>
      <c r="GH115" s="768"/>
      <c r="GI115" s="768"/>
      <c r="GJ115" s="768"/>
      <c r="GK115" s="768"/>
      <c r="GL115" s="768"/>
      <c r="GM115" s="768"/>
      <c r="GN115" s="768"/>
      <c r="GO115" s="768"/>
      <c r="GP115" s="768"/>
      <c r="GQ115" s="768"/>
      <c r="GR115" s="768"/>
      <c r="GS115" s="768"/>
      <c r="GT115" s="768"/>
      <c r="GU115" s="768"/>
      <c r="GV115" s="768"/>
      <c r="GW115" s="768"/>
      <c r="GX115" s="768"/>
      <c r="GY115" s="768"/>
      <c r="GZ115" s="768"/>
      <c r="HA115" s="768"/>
      <c r="HB115" s="768"/>
      <c r="HC115" s="768"/>
      <c r="HD115" s="768"/>
      <c r="HE115" s="768"/>
      <c r="HF115" s="768"/>
      <c r="HG115" s="768"/>
      <c r="HH115" s="768"/>
      <c r="HI115" s="768"/>
      <c r="HJ115" s="768"/>
      <c r="HK115" s="768"/>
      <c r="HL115" s="768"/>
      <c r="HM115" s="768"/>
      <c r="HN115" s="768"/>
      <c r="HO115" s="768"/>
      <c r="HP115" s="768"/>
      <c r="HQ115" s="768"/>
      <c r="HR115" s="768"/>
      <c r="HS115" s="768"/>
      <c r="HT115" s="768"/>
      <c r="HU115" s="768"/>
      <c r="HV115" s="768"/>
      <c r="HW115" s="768"/>
      <c r="HX115" s="768"/>
      <c r="HY115" s="768"/>
      <c r="HZ115" s="768"/>
      <c r="IA115" s="768"/>
      <c r="IB115" s="768"/>
      <c r="IC115" s="768"/>
      <c r="ID115" s="768"/>
      <c r="IE115" s="768"/>
      <c r="IF115" s="768"/>
      <c r="IG115" s="768"/>
      <c r="IH115" s="768"/>
      <c r="II115" s="768"/>
      <c r="IJ115" s="768"/>
      <c r="IK115" s="768"/>
      <c r="IL115" s="768"/>
      <c r="IM115" s="768"/>
      <c r="IN115" s="768"/>
      <c r="IO115" s="768"/>
      <c r="IP115" s="768"/>
      <c r="IQ115" s="768"/>
      <c r="IR115" s="768"/>
      <c r="IS115" s="768"/>
    </row>
    <row r="116" spans="1:253" s="751" customFormat="1" ht="38.25">
      <c r="A116" s="762"/>
      <c r="B116" s="743" t="s">
        <v>1753</v>
      </c>
      <c r="C116" s="787"/>
      <c r="D116" s="788"/>
      <c r="E116" s="789"/>
      <c r="F116" s="790"/>
      <c r="G116" s="768"/>
      <c r="H116" s="768"/>
      <c r="I116" s="768"/>
      <c r="J116" s="768"/>
      <c r="K116" s="768"/>
      <c r="L116" s="768"/>
      <c r="M116" s="768"/>
      <c r="N116" s="768"/>
      <c r="O116" s="768"/>
      <c r="P116" s="768"/>
      <c r="Q116" s="768"/>
      <c r="R116" s="768"/>
      <c r="S116" s="768"/>
      <c r="T116" s="768"/>
      <c r="U116" s="768"/>
      <c r="V116" s="768"/>
      <c r="W116" s="768"/>
      <c r="X116" s="768"/>
      <c r="Y116" s="768"/>
      <c r="Z116" s="768"/>
      <c r="AA116" s="768"/>
      <c r="AB116" s="768"/>
      <c r="AC116" s="768"/>
      <c r="AD116" s="768"/>
      <c r="AE116" s="768"/>
      <c r="AF116" s="768"/>
      <c r="AG116" s="768"/>
      <c r="AH116" s="768"/>
      <c r="AI116" s="768"/>
      <c r="AJ116" s="768"/>
      <c r="AK116" s="768"/>
      <c r="AL116" s="768"/>
      <c r="AM116" s="768"/>
      <c r="AN116" s="768"/>
      <c r="AO116" s="768"/>
      <c r="AP116" s="768"/>
      <c r="AQ116" s="768"/>
      <c r="AR116" s="768"/>
      <c r="AS116" s="768"/>
      <c r="AT116" s="768"/>
      <c r="AU116" s="768"/>
      <c r="AV116" s="768"/>
      <c r="AW116" s="768"/>
      <c r="AX116" s="768"/>
      <c r="AY116" s="768"/>
      <c r="AZ116" s="768"/>
      <c r="BA116" s="768"/>
      <c r="BB116" s="768"/>
      <c r="BC116" s="768"/>
      <c r="BD116" s="768"/>
      <c r="BE116" s="768"/>
      <c r="BF116" s="768"/>
      <c r="BG116" s="768"/>
      <c r="BH116" s="768"/>
      <c r="BI116" s="768"/>
      <c r="BJ116" s="768"/>
      <c r="BK116" s="768"/>
      <c r="BL116" s="768"/>
      <c r="BM116" s="768"/>
      <c r="BN116" s="768"/>
      <c r="BO116" s="768"/>
      <c r="BP116" s="768"/>
      <c r="BQ116" s="768"/>
      <c r="BR116" s="768"/>
      <c r="BS116" s="768"/>
      <c r="BT116" s="768"/>
      <c r="BU116" s="768"/>
      <c r="BV116" s="768"/>
      <c r="BW116" s="768"/>
      <c r="BX116" s="768"/>
      <c r="BY116" s="768"/>
      <c r="BZ116" s="768"/>
      <c r="CA116" s="768"/>
      <c r="CB116" s="768"/>
      <c r="CC116" s="768"/>
      <c r="CD116" s="768"/>
      <c r="CE116" s="768"/>
      <c r="CF116" s="768"/>
      <c r="CG116" s="768"/>
      <c r="CH116" s="768"/>
      <c r="CI116" s="768"/>
      <c r="CJ116" s="768"/>
      <c r="CK116" s="768"/>
      <c r="CL116" s="768"/>
      <c r="CM116" s="768"/>
      <c r="CN116" s="768"/>
      <c r="CO116" s="768"/>
      <c r="CP116" s="768"/>
      <c r="CQ116" s="768"/>
      <c r="CR116" s="768"/>
      <c r="CS116" s="768"/>
      <c r="CT116" s="768"/>
      <c r="CU116" s="768"/>
      <c r="CV116" s="768"/>
      <c r="CW116" s="768"/>
      <c r="CX116" s="768"/>
      <c r="CY116" s="768"/>
      <c r="CZ116" s="768"/>
      <c r="DA116" s="768"/>
      <c r="DB116" s="768"/>
      <c r="DC116" s="768"/>
      <c r="DD116" s="768"/>
      <c r="DE116" s="768"/>
      <c r="DF116" s="768"/>
      <c r="DG116" s="768"/>
      <c r="DH116" s="768"/>
      <c r="DI116" s="768"/>
      <c r="DJ116" s="768"/>
      <c r="DK116" s="768"/>
      <c r="DL116" s="768"/>
      <c r="DM116" s="768"/>
      <c r="DN116" s="768"/>
      <c r="DO116" s="768"/>
      <c r="DP116" s="768"/>
      <c r="DQ116" s="768"/>
      <c r="DR116" s="768"/>
      <c r="DS116" s="768"/>
      <c r="DT116" s="768"/>
      <c r="DU116" s="768"/>
      <c r="DV116" s="768"/>
      <c r="DW116" s="768"/>
      <c r="DX116" s="768"/>
      <c r="DY116" s="768"/>
      <c r="DZ116" s="768"/>
      <c r="EA116" s="768"/>
      <c r="EB116" s="768"/>
      <c r="EC116" s="768"/>
      <c r="ED116" s="768"/>
      <c r="EE116" s="768"/>
      <c r="EF116" s="768"/>
      <c r="EG116" s="768"/>
      <c r="EH116" s="768"/>
      <c r="EI116" s="768"/>
      <c r="EJ116" s="768"/>
      <c r="EK116" s="768"/>
      <c r="EL116" s="768"/>
      <c r="EM116" s="768"/>
      <c r="EN116" s="768"/>
      <c r="EO116" s="768"/>
      <c r="EP116" s="768"/>
      <c r="EQ116" s="768"/>
      <c r="ER116" s="768"/>
      <c r="ES116" s="768"/>
      <c r="ET116" s="768"/>
      <c r="EU116" s="768"/>
      <c r="EV116" s="768"/>
      <c r="EW116" s="768"/>
      <c r="EX116" s="768"/>
      <c r="EY116" s="768"/>
      <c r="EZ116" s="768"/>
      <c r="FA116" s="768"/>
      <c r="FB116" s="768"/>
      <c r="FC116" s="768"/>
      <c r="FD116" s="768"/>
      <c r="FE116" s="768"/>
      <c r="FF116" s="768"/>
      <c r="FG116" s="768"/>
      <c r="FH116" s="768"/>
      <c r="FI116" s="768"/>
      <c r="FJ116" s="768"/>
      <c r="FK116" s="768"/>
      <c r="FL116" s="768"/>
      <c r="FM116" s="768"/>
      <c r="FN116" s="768"/>
      <c r="FO116" s="768"/>
      <c r="FP116" s="768"/>
      <c r="FQ116" s="768"/>
      <c r="FR116" s="768"/>
      <c r="FS116" s="768"/>
      <c r="FT116" s="768"/>
      <c r="FU116" s="768"/>
      <c r="FV116" s="768"/>
      <c r="FW116" s="768"/>
      <c r="FX116" s="768"/>
      <c r="FY116" s="768"/>
      <c r="FZ116" s="768"/>
      <c r="GA116" s="768"/>
      <c r="GB116" s="768"/>
      <c r="GC116" s="768"/>
      <c r="GD116" s="768"/>
      <c r="GE116" s="768"/>
      <c r="GF116" s="768"/>
      <c r="GG116" s="768"/>
      <c r="GH116" s="768"/>
      <c r="GI116" s="768"/>
      <c r="GJ116" s="768"/>
      <c r="GK116" s="768"/>
      <c r="GL116" s="768"/>
      <c r="GM116" s="768"/>
      <c r="GN116" s="768"/>
      <c r="GO116" s="768"/>
      <c r="GP116" s="768"/>
      <c r="GQ116" s="768"/>
      <c r="GR116" s="768"/>
      <c r="GS116" s="768"/>
      <c r="GT116" s="768"/>
      <c r="GU116" s="768"/>
      <c r="GV116" s="768"/>
      <c r="GW116" s="768"/>
      <c r="GX116" s="768"/>
      <c r="GY116" s="768"/>
      <c r="GZ116" s="768"/>
      <c r="HA116" s="768"/>
      <c r="HB116" s="768"/>
      <c r="HC116" s="768"/>
      <c r="HD116" s="768"/>
      <c r="HE116" s="768"/>
      <c r="HF116" s="768"/>
      <c r="HG116" s="768"/>
      <c r="HH116" s="768"/>
      <c r="HI116" s="768"/>
      <c r="HJ116" s="768"/>
      <c r="HK116" s="768"/>
      <c r="HL116" s="768"/>
      <c r="HM116" s="768"/>
      <c r="HN116" s="768"/>
      <c r="HO116" s="768"/>
      <c r="HP116" s="768"/>
      <c r="HQ116" s="768"/>
      <c r="HR116" s="768"/>
      <c r="HS116" s="768"/>
      <c r="HT116" s="768"/>
      <c r="HU116" s="768"/>
      <c r="HV116" s="768"/>
      <c r="HW116" s="768"/>
      <c r="HX116" s="768"/>
      <c r="HY116" s="768"/>
      <c r="HZ116" s="768"/>
      <c r="IA116" s="768"/>
      <c r="IB116" s="768"/>
      <c r="IC116" s="768"/>
      <c r="ID116" s="768"/>
      <c r="IE116" s="768"/>
      <c r="IF116" s="768"/>
      <c r="IG116" s="768"/>
      <c r="IH116" s="768"/>
      <c r="II116" s="768"/>
      <c r="IJ116" s="768"/>
      <c r="IK116" s="768"/>
      <c r="IL116" s="768"/>
      <c r="IM116" s="768"/>
      <c r="IN116" s="768"/>
      <c r="IO116" s="768"/>
      <c r="IP116" s="768"/>
      <c r="IQ116" s="768"/>
      <c r="IR116" s="768"/>
      <c r="IS116" s="768"/>
    </row>
    <row r="117" spans="1:253" s="751" customFormat="1" ht="25.5">
      <c r="A117" s="762"/>
      <c r="B117" s="743" t="s">
        <v>1754</v>
      </c>
      <c r="C117" s="787"/>
      <c r="D117" s="788"/>
      <c r="E117" s="789"/>
      <c r="F117" s="790"/>
      <c r="G117" s="768"/>
      <c r="H117" s="768"/>
      <c r="I117" s="768"/>
      <c r="J117" s="768"/>
      <c r="K117" s="768"/>
      <c r="L117" s="768"/>
      <c r="M117" s="768"/>
      <c r="N117" s="768"/>
      <c r="O117" s="768"/>
      <c r="P117" s="768"/>
      <c r="Q117" s="768"/>
      <c r="R117" s="768"/>
      <c r="S117" s="768"/>
      <c r="T117" s="768"/>
      <c r="U117" s="768"/>
      <c r="V117" s="768"/>
      <c r="W117" s="768"/>
      <c r="X117" s="768"/>
      <c r="Y117" s="768"/>
      <c r="Z117" s="768"/>
      <c r="AA117" s="768"/>
      <c r="AB117" s="768"/>
      <c r="AC117" s="768"/>
      <c r="AD117" s="768"/>
      <c r="AE117" s="768"/>
      <c r="AF117" s="768"/>
      <c r="AG117" s="768"/>
      <c r="AH117" s="768"/>
      <c r="AI117" s="768"/>
      <c r="AJ117" s="768"/>
      <c r="AK117" s="768"/>
      <c r="AL117" s="768"/>
      <c r="AM117" s="768"/>
      <c r="AN117" s="768"/>
      <c r="AO117" s="768"/>
      <c r="AP117" s="768"/>
      <c r="AQ117" s="768"/>
      <c r="AR117" s="768"/>
      <c r="AS117" s="768"/>
      <c r="AT117" s="768"/>
      <c r="AU117" s="768"/>
      <c r="AV117" s="768"/>
      <c r="AW117" s="768"/>
      <c r="AX117" s="768"/>
      <c r="AY117" s="768"/>
      <c r="AZ117" s="768"/>
      <c r="BA117" s="768"/>
      <c r="BB117" s="768"/>
      <c r="BC117" s="768"/>
      <c r="BD117" s="768"/>
      <c r="BE117" s="768"/>
      <c r="BF117" s="768"/>
      <c r="BG117" s="768"/>
      <c r="BH117" s="768"/>
      <c r="BI117" s="768"/>
      <c r="BJ117" s="768"/>
      <c r="BK117" s="768"/>
      <c r="BL117" s="768"/>
      <c r="BM117" s="768"/>
      <c r="BN117" s="768"/>
      <c r="BO117" s="768"/>
      <c r="BP117" s="768"/>
      <c r="BQ117" s="768"/>
      <c r="BR117" s="768"/>
      <c r="BS117" s="768"/>
      <c r="BT117" s="768"/>
      <c r="BU117" s="768"/>
      <c r="BV117" s="768"/>
      <c r="BW117" s="768"/>
      <c r="BX117" s="768"/>
      <c r="BY117" s="768"/>
      <c r="BZ117" s="768"/>
      <c r="CA117" s="768"/>
      <c r="CB117" s="768"/>
      <c r="CC117" s="768"/>
      <c r="CD117" s="768"/>
      <c r="CE117" s="768"/>
      <c r="CF117" s="768"/>
      <c r="CG117" s="768"/>
      <c r="CH117" s="768"/>
      <c r="CI117" s="768"/>
      <c r="CJ117" s="768"/>
      <c r="CK117" s="768"/>
      <c r="CL117" s="768"/>
      <c r="CM117" s="768"/>
      <c r="CN117" s="768"/>
      <c r="CO117" s="768"/>
      <c r="CP117" s="768"/>
      <c r="CQ117" s="768"/>
      <c r="CR117" s="768"/>
      <c r="CS117" s="768"/>
      <c r="CT117" s="768"/>
      <c r="CU117" s="768"/>
      <c r="CV117" s="768"/>
      <c r="CW117" s="768"/>
      <c r="CX117" s="768"/>
      <c r="CY117" s="768"/>
      <c r="CZ117" s="768"/>
      <c r="DA117" s="768"/>
      <c r="DB117" s="768"/>
      <c r="DC117" s="768"/>
      <c r="DD117" s="768"/>
      <c r="DE117" s="768"/>
      <c r="DF117" s="768"/>
      <c r="DG117" s="768"/>
      <c r="DH117" s="768"/>
      <c r="DI117" s="768"/>
      <c r="DJ117" s="768"/>
      <c r="DK117" s="768"/>
      <c r="DL117" s="768"/>
      <c r="DM117" s="768"/>
      <c r="DN117" s="768"/>
      <c r="DO117" s="768"/>
      <c r="DP117" s="768"/>
      <c r="DQ117" s="768"/>
      <c r="DR117" s="768"/>
      <c r="DS117" s="768"/>
      <c r="DT117" s="768"/>
      <c r="DU117" s="768"/>
      <c r="DV117" s="768"/>
      <c r="DW117" s="768"/>
      <c r="DX117" s="768"/>
      <c r="DY117" s="768"/>
      <c r="DZ117" s="768"/>
      <c r="EA117" s="768"/>
      <c r="EB117" s="768"/>
      <c r="EC117" s="768"/>
      <c r="ED117" s="768"/>
      <c r="EE117" s="768"/>
      <c r="EF117" s="768"/>
      <c r="EG117" s="768"/>
      <c r="EH117" s="768"/>
      <c r="EI117" s="768"/>
      <c r="EJ117" s="768"/>
      <c r="EK117" s="768"/>
      <c r="EL117" s="768"/>
      <c r="EM117" s="768"/>
      <c r="EN117" s="768"/>
      <c r="EO117" s="768"/>
      <c r="EP117" s="768"/>
      <c r="EQ117" s="768"/>
      <c r="ER117" s="768"/>
      <c r="ES117" s="768"/>
      <c r="ET117" s="768"/>
      <c r="EU117" s="768"/>
      <c r="EV117" s="768"/>
      <c r="EW117" s="768"/>
      <c r="EX117" s="768"/>
      <c r="EY117" s="768"/>
      <c r="EZ117" s="768"/>
      <c r="FA117" s="768"/>
      <c r="FB117" s="768"/>
      <c r="FC117" s="768"/>
      <c r="FD117" s="768"/>
      <c r="FE117" s="768"/>
      <c r="FF117" s="768"/>
      <c r="FG117" s="768"/>
      <c r="FH117" s="768"/>
      <c r="FI117" s="768"/>
      <c r="FJ117" s="768"/>
      <c r="FK117" s="768"/>
      <c r="FL117" s="768"/>
      <c r="FM117" s="768"/>
      <c r="FN117" s="768"/>
      <c r="FO117" s="768"/>
      <c r="FP117" s="768"/>
      <c r="FQ117" s="768"/>
      <c r="FR117" s="768"/>
      <c r="FS117" s="768"/>
      <c r="FT117" s="768"/>
      <c r="FU117" s="768"/>
      <c r="FV117" s="768"/>
      <c r="FW117" s="768"/>
      <c r="FX117" s="768"/>
      <c r="FY117" s="768"/>
      <c r="FZ117" s="768"/>
      <c r="GA117" s="768"/>
      <c r="GB117" s="768"/>
      <c r="GC117" s="768"/>
      <c r="GD117" s="768"/>
      <c r="GE117" s="768"/>
      <c r="GF117" s="768"/>
      <c r="GG117" s="768"/>
      <c r="GH117" s="768"/>
      <c r="GI117" s="768"/>
      <c r="GJ117" s="768"/>
      <c r="GK117" s="768"/>
      <c r="GL117" s="768"/>
      <c r="GM117" s="768"/>
      <c r="GN117" s="768"/>
      <c r="GO117" s="768"/>
      <c r="GP117" s="768"/>
      <c r="GQ117" s="768"/>
      <c r="GR117" s="768"/>
      <c r="GS117" s="768"/>
      <c r="GT117" s="768"/>
      <c r="GU117" s="768"/>
      <c r="GV117" s="768"/>
      <c r="GW117" s="768"/>
      <c r="GX117" s="768"/>
      <c r="GY117" s="768"/>
      <c r="GZ117" s="768"/>
      <c r="HA117" s="768"/>
      <c r="HB117" s="768"/>
      <c r="HC117" s="768"/>
      <c r="HD117" s="768"/>
      <c r="HE117" s="768"/>
      <c r="HF117" s="768"/>
      <c r="HG117" s="768"/>
      <c r="HH117" s="768"/>
      <c r="HI117" s="768"/>
      <c r="HJ117" s="768"/>
      <c r="HK117" s="768"/>
      <c r="HL117" s="768"/>
      <c r="HM117" s="768"/>
      <c r="HN117" s="768"/>
      <c r="HO117" s="768"/>
      <c r="HP117" s="768"/>
      <c r="HQ117" s="768"/>
      <c r="HR117" s="768"/>
      <c r="HS117" s="768"/>
      <c r="HT117" s="768"/>
      <c r="HU117" s="768"/>
      <c r="HV117" s="768"/>
      <c r="HW117" s="768"/>
      <c r="HX117" s="768"/>
      <c r="HY117" s="768"/>
      <c r="HZ117" s="768"/>
      <c r="IA117" s="768"/>
      <c r="IB117" s="768"/>
      <c r="IC117" s="768"/>
      <c r="ID117" s="768"/>
      <c r="IE117" s="768"/>
      <c r="IF117" s="768"/>
      <c r="IG117" s="768"/>
      <c r="IH117" s="768"/>
      <c r="II117" s="768"/>
      <c r="IJ117" s="768"/>
      <c r="IK117" s="768"/>
      <c r="IL117" s="768"/>
      <c r="IM117" s="768"/>
      <c r="IN117" s="768"/>
      <c r="IO117" s="768"/>
      <c r="IP117" s="768"/>
      <c r="IQ117" s="768"/>
      <c r="IR117" s="768"/>
      <c r="IS117" s="768"/>
    </row>
    <row r="118" spans="1:253" s="751" customFormat="1" ht="25.5">
      <c r="A118" s="762"/>
      <c r="B118" s="743" t="s">
        <v>1755</v>
      </c>
      <c r="C118" s="787"/>
      <c r="D118" s="788"/>
      <c r="E118" s="789"/>
      <c r="F118" s="790"/>
      <c r="G118" s="768"/>
      <c r="H118" s="768"/>
      <c r="I118" s="768"/>
      <c r="J118" s="768"/>
      <c r="K118" s="768"/>
      <c r="L118" s="768"/>
      <c r="M118" s="768"/>
      <c r="N118" s="768"/>
      <c r="O118" s="768"/>
      <c r="P118" s="768"/>
      <c r="Q118" s="768"/>
      <c r="R118" s="768"/>
      <c r="S118" s="768"/>
      <c r="T118" s="768"/>
      <c r="U118" s="768"/>
      <c r="V118" s="768"/>
      <c r="W118" s="768"/>
      <c r="X118" s="768"/>
      <c r="Y118" s="768"/>
      <c r="Z118" s="768"/>
      <c r="AA118" s="768"/>
      <c r="AB118" s="768"/>
      <c r="AC118" s="768"/>
      <c r="AD118" s="768"/>
      <c r="AE118" s="768"/>
      <c r="AF118" s="768"/>
      <c r="AG118" s="768"/>
      <c r="AH118" s="768"/>
      <c r="AI118" s="768"/>
      <c r="AJ118" s="768"/>
      <c r="AK118" s="768"/>
      <c r="AL118" s="768"/>
      <c r="AM118" s="768"/>
      <c r="AN118" s="768"/>
      <c r="AO118" s="768"/>
      <c r="AP118" s="768"/>
      <c r="AQ118" s="768"/>
      <c r="AR118" s="768"/>
      <c r="AS118" s="768"/>
      <c r="AT118" s="768"/>
      <c r="AU118" s="768"/>
      <c r="AV118" s="768"/>
      <c r="AW118" s="768"/>
      <c r="AX118" s="768"/>
      <c r="AY118" s="768"/>
      <c r="AZ118" s="768"/>
      <c r="BA118" s="768"/>
      <c r="BB118" s="768"/>
      <c r="BC118" s="768"/>
      <c r="BD118" s="768"/>
      <c r="BE118" s="768"/>
      <c r="BF118" s="768"/>
      <c r="BG118" s="768"/>
      <c r="BH118" s="768"/>
      <c r="BI118" s="768"/>
      <c r="BJ118" s="768"/>
      <c r="BK118" s="768"/>
      <c r="BL118" s="768"/>
      <c r="BM118" s="768"/>
      <c r="BN118" s="768"/>
      <c r="BO118" s="768"/>
      <c r="BP118" s="768"/>
      <c r="BQ118" s="768"/>
      <c r="BR118" s="768"/>
      <c r="BS118" s="768"/>
      <c r="BT118" s="768"/>
      <c r="BU118" s="768"/>
      <c r="BV118" s="768"/>
      <c r="BW118" s="768"/>
      <c r="BX118" s="768"/>
      <c r="BY118" s="768"/>
      <c r="BZ118" s="768"/>
      <c r="CA118" s="768"/>
      <c r="CB118" s="768"/>
      <c r="CC118" s="768"/>
      <c r="CD118" s="768"/>
      <c r="CE118" s="768"/>
      <c r="CF118" s="768"/>
      <c r="CG118" s="768"/>
      <c r="CH118" s="768"/>
      <c r="CI118" s="768"/>
      <c r="CJ118" s="768"/>
      <c r="CK118" s="768"/>
      <c r="CL118" s="768"/>
      <c r="CM118" s="768"/>
      <c r="CN118" s="768"/>
      <c r="CO118" s="768"/>
      <c r="CP118" s="768"/>
      <c r="CQ118" s="768"/>
      <c r="CR118" s="768"/>
      <c r="CS118" s="768"/>
      <c r="CT118" s="768"/>
      <c r="CU118" s="768"/>
      <c r="CV118" s="768"/>
      <c r="CW118" s="768"/>
      <c r="CX118" s="768"/>
      <c r="CY118" s="768"/>
      <c r="CZ118" s="768"/>
      <c r="DA118" s="768"/>
      <c r="DB118" s="768"/>
      <c r="DC118" s="768"/>
      <c r="DD118" s="768"/>
      <c r="DE118" s="768"/>
      <c r="DF118" s="768"/>
      <c r="DG118" s="768"/>
      <c r="DH118" s="768"/>
      <c r="DI118" s="768"/>
      <c r="DJ118" s="768"/>
      <c r="DK118" s="768"/>
      <c r="DL118" s="768"/>
      <c r="DM118" s="768"/>
      <c r="DN118" s="768"/>
      <c r="DO118" s="768"/>
      <c r="DP118" s="768"/>
      <c r="DQ118" s="768"/>
      <c r="DR118" s="768"/>
      <c r="DS118" s="768"/>
      <c r="DT118" s="768"/>
      <c r="DU118" s="768"/>
      <c r="DV118" s="768"/>
      <c r="DW118" s="768"/>
      <c r="DX118" s="768"/>
      <c r="DY118" s="768"/>
      <c r="DZ118" s="768"/>
      <c r="EA118" s="768"/>
      <c r="EB118" s="768"/>
      <c r="EC118" s="768"/>
      <c r="ED118" s="768"/>
      <c r="EE118" s="768"/>
      <c r="EF118" s="768"/>
      <c r="EG118" s="768"/>
      <c r="EH118" s="768"/>
      <c r="EI118" s="768"/>
      <c r="EJ118" s="768"/>
      <c r="EK118" s="768"/>
      <c r="EL118" s="768"/>
      <c r="EM118" s="768"/>
      <c r="EN118" s="768"/>
      <c r="EO118" s="768"/>
      <c r="EP118" s="768"/>
      <c r="EQ118" s="768"/>
      <c r="ER118" s="768"/>
      <c r="ES118" s="768"/>
      <c r="ET118" s="768"/>
      <c r="EU118" s="768"/>
      <c r="EV118" s="768"/>
      <c r="EW118" s="768"/>
      <c r="EX118" s="768"/>
      <c r="EY118" s="768"/>
      <c r="EZ118" s="768"/>
      <c r="FA118" s="768"/>
      <c r="FB118" s="768"/>
      <c r="FC118" s="768"/>
      <c r="FD118" s="768"/>
      <c r="FE118" s="768"/>
      <c r="FF118" s="768"/>
      <c r="FG118" s="768"/>
      <c r="FH118" s="768"/>
      <c r="FI118" s="768"/>
      <c r="FJ118" s="768"/>
      <c r="FK118" s="768"/>
      <c r="FL118" s="768"/>
      <c r="FM118" s="768"/>
      <c r="FN118" s="768"/>
      <c r="FO118" s="768"/>
      <c r="FP118" s="768"/>
      <c r="FQ118" s="768"/>
      <c r="FR118" s="768"/>
      <c r="FS118" s="768"/>
      <c r="FT118" s="768"/>
      <c r="FU118" s="768"/>
      <c r="FV118" s="768"/>
      <c r="FW118" s="768"/>
      <c r="FX118" s="768"/>
      <c r="FY118" s="768"/>
      <c r="FZ118" s="768"/>
      <c r="GA118" s="768"/>
      <c r="GB118" s="768"/>
      <c r="GC118" s="768"/>
      <c r="GD118" s="768"/>
      <c r="GE118" s="768"/>
      <c r="GF118" s="768"/>
      <c r="GG118" s="768"/>
      <c r="GH118" s="768"/>
      <c r="GI118" s="768"/>
      <c r="GJ118" s="768"/>
      <c r="GK118" s="768"/>
      <c r="GL118" s="768"/>
      <c r="GM118" s="768"/>
      <c r="GN118" s="768"/>
      <c r="GO118" s="768"/>
      <c r="GP118" s="768"/>
      <c r="GQ118" s="768"/>
      <c r="GR118" s="768"/>
      <c r="GS118" s="768"/>
      <c r="GT118" s="768"/>
      <c r="GU118" s="768"/>
      <c r="GV118" s="768"/>
      <c r="GW118" s="768"/>
      <c r="GX118" s="768"/>
      <c r="GY118" s="768"/>
      <c r="GZ118" s="768"/>
      <c r="HA118" s="768"/>
      <c r="HB118" s="768"/>
      <c r="HC118" s="768"/>
      <c r="HD118" s="768"/>
      <c r="HE118" s="768"/>
      <c r="HF118" s="768"/>
      <c r="HG118" s="768"/>
      <c r="HH118" s="768"/>
      <c r="HI118" s="768"/>
      <c r="HJ118" s="768"/>
      <c r="HK118" s="768"/>
      <c r="HL118" s="768"/>
      <c r="HM118" s="768"/>
      <c r="HN118" s="768"/>
      <c r="HO118" s="768"/>
      <c r="HP118" s="768"/>
      <c r="HQ118" s="768"/>
      <c r="HR118" s="768"/>
      <c r="HS118" s="768"/>
      <c r="HT118" s="768"/>
      <c r="HU118" s="768"/>
      <c r="HV118" s="768"/>
      <c r="HW118" s="768"/>
      <c r="HX118" s="768"/>
      <c r="HY118" s="768"/>
      <c r="HZ118" s="768"/>
      <c r="IA118" s="768"/>
      <c r="IB118" s="768"/>
      <c r="IC118" s="768"/>
      <c r="ID118" s="768"/>
      <c r="IE118" s="768"/>
      <c r="IF118" s="768"/>
      <c r="IG118" s="768"/>
      <c r="IH118" s="768"/>
      <c r="II118" s="768"/>
      <c r="IJ118" s="768"/>
      <c r="IK118" s="768"/>
      <c r="IL118" s="768"/>
      <c r="IM118" s="768"/>
      <c r="IN118" s="768"/>
      <c r="IO118" s="768"/>
      <c r="IP118" s="768"/>
      <c r="IQ118" s="768"/>
      <c r="IR118" s="768"/>
      <c r="IS118" s="768"/>
    </row>
    <row r="119" spans="1:253" s="751" customFormat="1" ht="25.5">
      <c r="A119" s="762"/>
      <c r="B119" s="743" t="s">
        <v>1756</v>
      </c>
      <c r="C119" s="787"/>
      <c r="D119" s="788"/>
      <c r="E119" s="789"/>
      <c r="F119" s="790"/>
      <c r="G119" s="768"/>
      <c r="H119" s="768"/>
      <c r="I119" s="768"/>
      <c r="J119" s="768"/>
      <c r="K119" s="768"/>
      <c r="L119" s="768"/>
      <c r="M119" s="768"/>
      <c r="N119" s="768"/>
      <c r="O119" s="768"/>
      <c r="P119" s="768"/>
      <c r="Q119" s="768"/>
      <c r="R119" s="768"/>
      <c r="S119" s="768"/>
      <c r="T119" s="768"/>
      <c r="U119" s="768"/>
      <c r="V119" s="768"/>
      <c r="W119" s="768"/>
      <c r="X119" s="768"/>
      <c r="Y119" s="768"/>
      <c r="Z119" s="768"/>
      <c r="AA119" s="768"/>
      <c r="AB119" s="768"/>
      <c r="AC119" s="768"/>
      <c r="AD119" s="768"/>
      <c r="AE119" s="768"/>
      <c r="AF119" s="768"/>
      <c r="AG119" s="768"/>
      <c r="AH119" s="768"/>
      <c r="AI119" s="768"/>
      <c r="AJ119" s="768"/>
      <c r="AK119" s="768"/>
      <c r="AL119" s="768"/>
      <c r="AM119" s="768"/>
      <c r="AN119" s="768"/>
      <c r="AO119" s="768"/>
      <c r="AP119" s="768"/>
      <c r="AQ119" s="768"/>
      <c r="AR119" s="768"/>
      <c r="AS119" s="768"/>
      <c r="AT119" s="768"/>
      <c r="AU119" s="768"/>
      <c r="AV119" s="768"/>
      <c r="AW119" s="768"/>
      <c r="AX119" s="768"/>
      <c r="AY119" s="768"/>
      <c r="AZ119" s="768"/>
      <c r="BA119" s="768"/>
      <c r="BB119" s="768"/>
      <c r="BC119" s="768"/>
      <c r="BD119" s="768"/>
      <c r="BE119" s="768"/>
      <c r="BF119" s="768"/>
      <c r="BG119" s="768"/>
      <c r="BH119" s="768"/>
      <c r="BI119" s="768"/>
      <c r="BJ119" s="768"/>
      <c r="BK119" s="768"/>
      <c r="BL119" s="768"/>
      <c r="BM119" s="768"/>
      <c r="BN119" s="768"/>
      <c r="BO119" s="768"/>
      <c r="BP119" s="768"/>
      <c r="BQ119" s="768"/>
      <c r="BR119" s="768"/>
      <c r="BS119" s="768"/>
      <c r="BT119" s="768"/>
      <c r="BU119" s="768"/>
      <c r="BV119" s="768"/>
      <c r="BW119" s="768"/>
      <c r="BX119" s="768"/>
      <c r="BY119" s="768"/>
      <c r="BZ119" s="768"/>
      <c r="CA119" s="768"/>
      <c r="CB119" s="768"/>
      <c r="CC119" s="768"/>
      <c r="CD119" s="768"/>
      <c r="CE119" s="768"/>
      <c r="CF119" s="768"/>
      <c r="CG119" s="768"/>
      <c r="CH119" s="768"/>
      <c r="CI119" s="768"/>
      <c r="CJ119" s="768"/>
      <c r="CK119" s="768"/>
      <c r="CL119" s="768"/>
      <c r="CM119" s="768"/>
      <c r="CN119" s="768"/>
      <c r="CO119" s="768"/>
      <c r="CP119" s="768"/>
      <c r="CQ119" s="768"/>
      <c r="CR119" s="768"/>
      <c r="CS119" s="768"/>
      <c r="CT119" s="768"/>
      <c r="CU119" s="768"/>
      <c r="CV119" s="768"/>
      <c r="CW119" s="768"/>
      <c r="CX119" s="768"/>
      <c r="CY119" s="768"/>
      <c r="CZ119" s="768"/>
      <c r="DA119" s="768"/>
      <c r="DB119" s="768"/>
      <c r="DC119" s="768"/>
      <c r="DD119" s="768"/>
      <c r="DE119" s="768"/>
      <c r="DF119" s="768"/>
      <c r="DG119" s="768"/>
      <c r="DH119" s="768"/>
      <c r="DI119" s="768"/>
      <c r="DJ119" s="768"/>
      <c r="DK119" s="768"/>
      <c r="DL119" s="768"/>
      <c r="DM119" s="768"/>
      <c r="DN119" s="768"/>
      <c r="DO119" s="768"/>
      <c r="DP119" s="768"/>
      <c r="DQ119" s="768"/>
      <c r="DR119" s="768"/>
      <c r="DS119" s="768"/>
      <c r="DT119" s="768"/>
      <c r="DU119" s="768"/>
      <c r="DV119" s="768"/>
      <c r="DW119" s="768"/>
      <c r="DX119" s="768"/>
      <c r="DY119" s="768"/>
      <c r="DZ119" s="768"/>
      <c r="EA119" s="768"/>
      <c r="EB119" s="768"/>
      <c r="EC119" s="768"/>
      <c r="ED119" s="768"/>
      <c r="EE119" s="768"/>
      <c r="EF119" s="768"/>
      <c r="EG119" s="768"/>
      <c r="EH119" s="768"/>
      <c r="EI119" s="768"/>
      <c r="EJ119" s="768"/>
      <c r="EK119" s="768"/>
      <c r="EL119" s="768"/>
      <c r="EM119" s="768"/>
      <c r="EN119" s="768"/>
      <c r="EO119" s="768"/>
      <c r="EP119" s="768"/>
      <c r="EQ119" s="768"/>
      <c r="ER119" s="768"/>
      <c r="ES119" s="768"/>
      <c r="ET119" s="768"/>
      <c r="EU119" s="768"/>
      <c r="EV119" s="768"/>
      <c r="EW119" s="768"/>
      <c r="EX119" s="768"/>
      <c r="EY119" s="768"/>
      <c r="EZ119" s="768"/>
      <c r="FA119" s="768"/>
      <c r="FB119" s="768"/>
      <c r="FC119" s="768"/>
      <c r="FD119" s="768"/>
      <c r="FE119" s="768"/>
      <c r="FF119" s="768"/>
      <c r="FG119" s="768"/>
      <c r="FH119" s="768"/>
      <c r="FI119" s="768"/>
      <c r="FJ119" s="768"/>
      <c r="FK119" s="768"/>
      <c r="FL119" s="768"/>
      <c r="FM119" s="768"/>
      <c r="FN119" s="768"/>
      <c r="FO119" s="768"/>
      <c r="FP119" s="768"/>
      <c r="FQ119" s="768"/>
      <c r="FR119" s="768"/>
      <c r="FS119" s="768"/>
      <c r="FT119" s="768"/>
      <c r="FU119" s="768"/>
      <c r="FV119" s="768"/>
      <c r="FW119" s="768"/>
      <c r="FX119" s="768"/>
      <c r="FY119" s="768"/>
      <c r="FZ119" s="768"/>
      <c r="GA119" s="768"/>
      <c r="GB119" s="768"/>
      <c r="GC119" s="768"/>
      <c r="GD119" s="768"/>
      <c r="GE119" s="768"/>
      <c r="GF119" s="768"/>
      <c r="GG119" s="768"/>
      <c r="GH119" s="768"/>
      <c r="GI119" s="768"/>
      <c r="GJ119" s="768"/>
      <c r="GK119" s="768"/>
      <c r="GL119" s="768"/>
      <c r="GM119" s="768"/>
      <c r="GN119" s="768"/>
      <c r="GO119" s="768"/>
      <c r="GP119" s="768"/>
      <c r="GQ119" s="768"/>
      <c r="GR119" s="768"/>
      <c r="GS119" s="768"/>
      <c r="GT119" s="768"/>
      <c r="GU119" s="768"/>
      <c r="GV119" s="768"/>
      <c r="GW119" s="768"/>
      <c r="GX119" s="768"/>
      <c r="GY119" s="768"/>
      <c r="GZ119" s="768"/>
      <c r="HA119" s="768"/>
      <c r="HB119" s="768"/>
      <c r="HC119" s="768"/>
      <c r="HD119" s="768"/>
      <c r="HE119" s="768"/>
      <c r="HF119" s="768"/>
      <c r="HG119" s="768"/>
      <c r="HH119" s="768"/>
      <c r="HI119" s="768"/>
      <c r="HJ119" s="768"/>
      <c r="HK119" s="768"/>
      <c r="HL119" s="768"/>
      <c r="HM119" s="768"/>
      <c r="HN119" s="768"/>
      <c r="HO119" s="768"/>
      <c r="HP119" s="768"/>
      <c r="HQ119" s="768"/>
      <c r="HR119" s="768"/>
      <c r="HS119" s="768"/>
      <c r="HT119" s="768"/>
      <c r="HU119" s="768"/>
      <c r="HV119" s="768"/>
      <c r="HW119" s="768"/>
      <c r="HX119" s="768"/>
      <c r="HY119" s="768"/>
      <c r="HZ119" s="768"/>
      <c r="IA119" s="768"/>
      <c r="IB119" s="768"/>
      <c r="IC119" s="768"/>
      <c r="ID119" s="768"/>
      <c r="IE119" s="768"/>
      <c r="IF119" s="768"/>
      <c r="IG119" s="768"/>
      <c r="IH119" s="768"/>
      <c r="II119" s="768"/>
      <c r="IJ119" s="768"/>
      <c r="IK119" s="768"/>
      <c r="IL119" s="768"/>
      <c r="IM119" s="768"/>
      <c r="IN119" s="768"/>
      <c r="IO119" s="768"/>
      <c r="IP119" s="768"/>
      <c r="IQ119" s="768"/>
      <c r="IR119" s="768"/>
      <c r="IS119" s="768"/>
    </row>
    <row r="120" spans="1:253" s="751" customFormat="1" ht="51">
      <c r="A120" s="762"/>
      <c r="B120" s="743" t="s">
        <v>1757</v>
      </c>
      <c r="C120" s="787"/>
      <c r="D120" s="788"/>
      <c r="E120" s="789"/>
      <c r="F120" s="790"/>
      <c r="G120" s="768"/>
      <c r="H120" s="768"/>
      <c r="I120" s="768"/>
      <c r="J120" s="768"/>
      <c r="K120" s="768"/>
      <c r="L120" s="768"/>
      <c r="M120" s="768"/>
      <c r="N120" s="768"/>
      <c r="O120" s="768"/>
      <c r="P120" s="768"/>
      <c r="Q120" s="768"/>
      <c r="R120" s="768"/>
      <c r="S120" s="768"/>
      <c r="T120" s="768"/>
      <c r="U120" s="768"/>
      <c r="V120" s="768"/>
      <c r="W120" s="768"/>
      <c r="X120" s="768"/>
      <c r="Y120" s="768"/>
      <c r="Z120" s="768"/>
      <c r="AA120" s="768"/>
      <c r="AB120" s="768"/>
      <c r="AC120" s="768"/>
      <c r="AD120" s="768"/>
      <c r="AE120" s="768"/>
      <c r="AF120" s="768"/>
      <c r="AG120" s="768"/>
      <c r="AH120" s="768"/>
      <c r="AI120" s="768"/>
      <c r="AJ120" s="768"/>
      <c r="AK120" s="768"/>
      <c r="AL120" s="768"/>
      <c r="AM120" s="768"/>
      <c r="AN120" s="768"/>
      <c r="AO120" s="768"/>
      <c r="AP120" s="768"/>
      <c r="AQ120" s="768"/>
      <c r="AR120" s="768"/>
      <c r="AS120" s="768"/>
      <c r="AT120" s="768"/>
      <c r="AU120" s="768"/>
      <c r="AV120" s="768"/>
      <c r="AW120" s="768"/>
      <c r="AX120" s="768"/>
      <c r="AY120" s="768"/>
      <c r="AZ120" s="768"/>
      <c r="BA120" s="768"/>
      <c r="BB120" s="768"/>
      <c r="BC120" s="768"/>
      <c r="BD120" s="768"/>
      <c r="BE120" s="768"/>
      <c r="BF120" s="768"/>
      <c r="BG120" s="768"/>
      <c r="BH120" s="768"/>
      <c r="BI120" s="768"/>
      <c r="BJ120" s="768"/>
      <c r="BK120" s="768"/>
      <c r="BL120" s="768"/>
      <c r="BM120" s="768"/>
      <c r="BN120" s="768"/>
      <c r="BO120" s="768"/>
      <c r="BP120" s="768"/>
      <c r="BQ120" s="768"/>
      <c r="BR120" s="768"/>
      <c r="BS120" s="768"/>
      <c r="BT120" s="768"/>
      <c r="BU120" s="768"/>
      <c r="BV120" s="768"/>
      <c r="BW120" s="768"/>
      <c r="BX120" s="768"/>
      <c r="BY120" s="768"/>
      <c r="BZ120" s="768"/>
      <c r="CA120" s="768"/>
      <c r="CB120" s="768"/>
      <c r="CC120" s="768"/>
      <c r="CD120" s="768"/>
      <c r="CE120" s="768"/>
      <c r="CF120" s="768"/>
      <c r="CG120" s="768"/>
      <c r="CH120" s="768"/>
      <c r="CI120" s="768"/>
      <c r="CJ120" s="768"/>
      <c r="CK120" s="768"/>
      <c r="CL120" s="768"/>
      <c r="CM120" s="768"/>
      <c r="CN120" s="768"/>
      <c r="CO120" s="768"/>
      <c r="CP120" s="768"/>
      <c r="CQ120" s="768"/>
      <c r="CR120" s="768"/>
      <c r="CS120" s="768"/>
      <c r="CT120" s="768"/>
      <c r="CU120" s="768"/>
      <c r="CV120" s="768"/>
      <c r="CW120" s="768"/>
      <c r="CX120" s="768"/>
      <c r="CY120" s="768"/>
      <c r="CZ120" s="768"/>
      <c r="DA120" s="768"/>
      <c r="DB120" s="768"/>
      <c r="DC120" s="768"/>
      <c r="DD120" s="768"/>
      <c r="DE120" s="768"/>
      <c r="DF120" s="768"/>
      <c r="DG120" s="768"/>
      <c r="DH120" s="768"/>
      <c r="DI120" s="768"/>
      <c r="DJ120" s="768"/>
      <c r="DK120" s="768"/>
      <c r="DL120" s="768"/>
      <c r="DM120" s="768"/>
      <c r="DN120" s="768"/>
      <c r="DO120" s="768"/>
      <c r="DP120" s="768"/>
      <c r="DQ120" s="768"/>
      <c r="DR120" s="768"/>
      <c r="DS120" s="768"/>
      <c r="DT120" s="768"/>
      <c r="DU120" s="768"/>
      <c r="DV120" s="768"/>
      <c r="DW120" s="768"/>
      <c r="DX120" s="768"/>
      <c r="DY120" s="768"/>
      <c r="DZ120" s="768"/>
      <c r="EA120" s="768"/>
      <c r="EB120" s="768"/>
      <c r="EC120" s="768"/>
      <c r="ED120" s="768"/>
      <c r="EE120" s="768"/>
      <c r="EF120" s="768"/>
      <c r="EG120" s="768"/>
      <c r="EH120" s="768"/>
      <c r="EI120" s="768"/>
      <c r="EJ120" s="768"/>
      <c r="EK120" s="768"/>
      <c r="EL120" s="768"/>
      <c r="EM120" s="768"/>
      <c r="EN120" s="768"/>
      <c r="EO120" s="768"/>
      <c r="EP120" s="768"/>
      <c r="EQ120" s="768"/>
      <c r="ER120" s="768"/>
      <c r="ES120" s="768"/>
      <c r="ET120" s="768"/>
      <c r="EU120" s="768"/>
      <c r="EV120" s="768"/>
      <c r="EW120" s="768"/>
      <c r="EX120" s="768"/>
      <c r="EY120" s="768"/>
      <c r="EZ120" s="768"/>
      <c r="FA120" s="768"/>
      <c r="FB120" s="768"/>
      <c r="FC120" s="768"/>
      <c r="FD120" s="768"/>
      <c r="FE120" s="768"/>
      <c r="FF120" s="768"/>
      <c r="FG120" s="768"/>
      <c r="FH120" s="768"/>
      <c r="FI120" s="768"/>
      <c r="FJ120" s="768"/>
      <c r="FK120" s="768"/>
      <c r="FL120" s="768"/>
      <c r="FM120" s="768"/>
      <c r="FN120" s="768"/>
      <c r="FO120" s="768"/>
      <c r="FP120" s="768"/>
      <c r="FQ120" s="768"/>
      <c r="FR120" s="768"/>
      <c r="FS120" s="768"/>
      <c r="FT120" s="768"/>
      <c r="FU120" s="768"/>
      <c r="FV120" s="768"/>
      <c r="FW120" s="768"/>
      <c r="FX120" s="768"/>
      <c r="FY120" s="768"/>
      <c r="FZ120" s="768"/>
      <c r="GA120" s="768"/>
      <c r="GB120" s="768"/>
      <c r="GC120" s="768"/>
      <c r="GD120" s="768"/>
      <c r="GE120" s="768"/>
      <c r="GF120" s="768"/>
      <c r="GG120" s="768"/>
      <c r="GH120" s="768"/>
      <c r="GI120" s="768"/>
      <c r="GJ120" s="768"/>
      <c r="GK120" s="768"/>
      <c r="GL120" s="768"/>
      <c r="GM120" s="768"/>
      <c r="GN120" s="768"/>
      <c r="GO120" s="768"/>
      <c r="GP120" s="768"/>
      <c r="GQ120" s="768"/>
      <c r="GR120" s="768"/>
      <c r="GS120" s="768"/>
      <c r="GT120" s="768"/>
      <c r="GU120" s="768"/>
      <c r="GV120" s="768"/>
      <c r="GW120" s="768"/>
      <c r="GX120" s="768"/>
      <c r="GY120" s="768"/>
      <c r="GZ120" s="768"/>
      <c r="HA120" s="768"/>
      <c r="HB120" s="768"/>
      <c r="HC120" s="768"/>
      <c r="HD120" s="768"/>
      <c r="HE120" s="768"/>
      <c r="HF120" s="768"/>
      <c r="HG120" s="768"/>
      <c r="HH120" s="768"/>
      <c r="HI120" s="768"/>
      <c r="HJ120" s="768"/>
      <c r="HK120" s="768"/>
      <c r="HL120" s="768"/>
      <c r="HM120" s="768"/>
      <c r="HN120" s="768"/>
      <c r="HO120" s="768"/>
      <c r="HP120" s="768"/>
      <c r="HQ120" s="768"/>
      <c r="HR120" s="768"/>
      <c r="HS120" s="768"/>
      <c r="HT120" s="768"/>
      <c r="HU120" s="768"/>
      <c r="HV120" s="768"/>
      <c r="HW120" s="768"/>
      <c r="HX120" s="768"/>
      <c r="HY120" s="768"/>
      <c r="HZ120" s="768"/>
      <c r="IA120" s="768"/>
      <c r="IB120" s="768"/>
      <c r="IC120" s="768"/>
      <c r="ID120" s="768"/>
      <c r="IE120" s="768"/>
      <c r="IF120" s="768"/>
      <c r="IG120" s="768"/>
      <c r="IH120" s="768"/>
      <c r="II120" s="768"/>
      <c r="IJ120" s="768"/>
      <c r="IK120" s="768"/>
      <c r="IL120" s="768"/>
      <c r="IM120" s="768"/>
      <c r="IN120" s="768"/>
      <c r="IO120" s="768"/>
      <c r="IP120" s="768"/>
      <c r="IQ120" s="768"/>
      <c r="IR120" s="768"/>
      <c r="IS120" s="768"/>
    </row>
    <row r="121" spans="1:253" s="768" customFormat="1" ht="51">
      <c r="A121" s="762"/>
      <c r="B121" s="743" t="s">
        <v>1758</v>
      </c>
      <c r="C121" s="787"/>
      <c r="D121" s="788"/>
      <c r="E121" s="789"/>
      <c r="F121" s="790"/>
    </row>
    <row r="122" spans="1:253" s="768" customFormat="1" ht="25.5">
      <c r="A122" s="762"/>
      <c r="B122" s="743" t="s">
        <v>1759</v>
      </c>
      <c r="C122" s="787"/>
      <c r="D122" s="788"/>
      <c r="E122" s="789"/>
      <c r="F122" s="790"/>
    </row>
    <row r="123" spans="1:253" s="768" customFormat="1" ht="38.25">
      <c r="A123" s="762"/>
      <c r="B123" s="743" t="s">
        <v>1760</v>
      </c>
      <c r="C123" s="787"/>
      <c r="D123" s="788"/>
      <c r="E123" s="789"/>
      <c r="F123" s="790"/>
    </row>
    <row r="124" spans="1:253" s="768" customFormat="1" ht="25.5">
      <c r="A124" s="762"/>
      <c r="B124" s="743" t="s">
        <v>1761</v>
      </c>
      <c r="C124" s="787"/>
      <c r="D124" s="788"/>
      <c r="E124" s="789"/>
      <c r="F124" s="790"/>
    </row>
    <row r="125" spans="1:253" s="768" customFormat="1" ht="25.5">
      <c r="A125" s="762"/>
      <c r="B125" s="743" t="s">
        <v>1762</v>
      </c>
      <c r="C125" s="787"/>
      <c r="D125" s="788"/>
      <c r="E125" s="789"/>
      <c r="F125" s="790"/>
    </row>
    <row r="126" spans="1:253" s="768" customFormat="1" ht="25.5">
      <c r="A126" s="762"/>
      <c r="B126" s="743" t="s">
        <v>1763</v>
      </c>
      <c r="C126" s="787"/>
      <c r="D126" s="788"/>
      <c r="E126" s="789"/>
      <c r="F126" s="790"/>
    </row>
    <row r="127" spans="1:253" s="768" customFormat="1" ht="51">
      <c r="A127" s="762"/>
      <c r="B127" s="743" t="s">
        <v>1764</v>
      </c>
      <c r="C127" s="787"/>
      <c r="D127" s="788"/>
      <c r="E127" s="789"/>
      <c r="F127" s="790"/>
    </row>
    <row r="128" spans="1:253" s="768" customFormat="1" ht="25.5">
      <c r="A128" s="762"/>
      <c r="B128" s="743" t="s">
        <v>1765</v>
      </c>
      <c r="C128" s="787"/>
      <c r="D128" s="788"/>
      <c r="E128" s="789"/>
      <c r="F128" s="790"/>
    </row>
    <row r="129" spans="1:253" s="768" customFormat="1" ht="51">
      <c r="A129" s="762"/>
      <c r="B129" s="743" t="s">
        <v>1766</v>
      </c>
      <c r="C129" s="787"/>
      <c r="D129" s="788"/>
      <c r="E129" s="789"/>
      <c r="F129" s="790"/>
    </row>
    <row r="130" spans="1:253" s="768" customFormat="1">
      <c r="A130" s="762"/>
      <c r="B130" s="743"/>
      <c r="C130" s="787"/>
      <c r="D130" s="788"/>
      <c r="E130" s="789"/>
      <c r="F130" s="790"/>
    </row>
    <row r="131" spans="1:253" s="768" customFormat="1">
      <c r="A131" s="762"/>
      <c r="B131" s="743" t="s">
        <v>1683</v>
      </c>
      <c r="C131" s="787"/>
      <c r="D131" s="788"/>
      <c r="E131" s="789"/>
      <c r="F131" s="790"/>
    </row>
    <row r="132" spans="1:253" s="768" customFormat="1">
      <c r="A132" s="762"/>
      <c r="B132" s="743" t="s">
        <v>1684</v>
      </c>
      <c r="C132" s="787"/>
      <c r="D132" s="788"/>
      <c r="E132" s="789"/>
      <c r="F132" s="790"/>
    </row>
    <row r="133" spans="1:253" s="768" customFormat="1">
      <c r="A133" s="762"/>
      <c r="B133" s="743" t="s">
        <v>1767</v>
      </c>
      <c r="C133" s="787"/>
      <c r="D133" s="788"/>
      <c r="E133" s="789"/>
      <c r="F133" s="790"/>
    </row>
    <row r="134" spans="1:253" s="768" customFormat="1">
      <c r="A134" s="762"/>
      <c r="B134" s="743" t="s">
        <v>1688</v>
      </c>
      <c r="C134" s="787"/>
      <c r="D134" s="788"/>
      <c r="E134" s="789"/>
      <c r="F134" s="790"/>
    </row>
    <row r="135" spans="1:253" s="768" customFormat="1">
      <c r="A135" s="762"/>
      <c r="B135" s="743" t="s">
        <v>1690</v>
      </c>
      <c r="C135" s="787"/>
      <c r="D135" s="788"/>
      <c r="E135" s="789"/>
      <c r="F135" s="790"/>
    </row>
    <row r="136" spans="1:253" s="768" customFormat="1">
      <c r="A136" s="762"/>
      <c r="B136" s="743" t="s">
        <v>1768</v>
      </c>
      <c r="C136" s="787"/>
      <c r="D136" s="788"/>
      <c r="E136" s="789"/>
      <c r="F136" s="790"/>
    </row>
    <row r="137" spans="1:253" s="768" customFormat="1">
      <c r="A137" s="762"/>
      <c r="B137" s="743" t="s">
        <v>1691</v>
      </c>
      <c r="C137" s="787"/>
      <c r="D137" s="788"/>
      <c r="E137" s="789"/>
      <c r="F137" s="790"/>
    </row>
    <row r="138" spans="1:253" s="768" customFormat="1">
      <c r="A138" s="762"/>
      <c r="B138" s="743" t="s">
        <v>1692</v>
      </c>
      <c r="C138" s="787"/>
      <c r="D138" s="788"/>
      <c r="E138" s="789"/>
      <c r="F138" s="790"/>
    </row>
    <row r="139" spans="1:253" s="768" customFormat="1" ht="25.5">
      <c r="A139" s="762"/>
      <c r="B139" s="743" t="s">
        <v>1769</v>
      </c>
      <c r="C139" s="787"/>
      <c r="D139" s="788"/>
      <c r="E139" s="789"/>
      <c r="F139" s="790"/>
    </row>
    <row r="140" spans="1:253" s="768" customFormat="1">
      <c r="A140" s="762"/>
      <c r="B140" s="743" t="s">
        <v>1770</v>
      </c>
      <c r="C140" s="787"/>
      <c r="D140" s="788"/>
      <c r="E140" s="789"/>
      <c r="F140" s="790"/>
    </row>
    <row r="141" spans="1:253" s="768" customFormat="1" ht="25.5">
      <c r="A141" s="762"/>
      <c r="B141" s="743" t="s">
        <v>1697</v>
      </c>
      <c r="C141" s="787"/>
      <c r="D141" s="788"/>
      <c r="E141" s="789"/>
      <c r="F141" s="790"/>
    </row>
    <row r="142" spans="1:253" s="768" customFormat="1">
      <c r="A142" s="762"/>
      <c r="B142" s="743" t="s">
        <v>1771</v>
      </c>
      <c r="C142" s="787"/>
      <c r="D142" s="788"/>
      <c r="E142" s="789"/>
      <c r="F142" s="790"/>
    </row>
    <row r="143" spans="1:253" s="768" customFormat="1" ht="25.5">
      <c r="A143" s="762"/>
      <c r="B143" s="743" t="s">
        <v>1772</v>
      </c>
      <c r="C143" s="787"/>
      <c r="D143" s="788"/>
      <c r="E143" s="789"/>
      <c r="F143" s="790"/>
    </row>
    <row r="144" spans="1:253" s="729" customFormat="1">
      <c r="A144" s="762"/>
      <c r="B144" s="743" t="s">
        <v>1773</v>
      </c>
      <c r="C144" s="787"/>
      <c r="D144" s="788"/>
      <c r="E144" s="789"/>
      <c r="F144" s="790"/>
      <c r="G144" s="768"/>
      <c r="H144" s="768"/>
      <c r="I144" s="768"/>
      <c r="J144" s="768"/>
      <c r="K144" s="768"/>
      <c r="L144" s="768"/>
      <c r="M144" s="768"/>
      <c r="N144" s="768"/>
      <c r="O144" s="768"/>
      <c r="P144" s="768"/>
      <c r="Q144" s="768"/>
      <c r="R144" s="768"/>
      <c r="S144" s="768"/>
      <c r="T144" s="768"/>
      <c r="U144" s="768"/>
      <c r="V144" s="768"/>
      <c r="W144" s="768"/>
      <c r="X144" s="768"/>
      <c r="Y144" s="768"/>
      <c r="Z144" s="768"/>
      <c r="AA144" s="768"/>
      <c r="AB144" s="768"/>
      <c r="AC144" s="768"/>
      <c r="AD144" s="768"/>
      <c r="AE144" s="768"/>
      <c r="AF144" s="768"/>
      <c r="AG144" s="768"/>
      <c r="AH144" s="768"/>
      <c r="AI144" s="768"/>
      <c r="AJ144" s="768"/>
      <c r="AK144" s="768"/>
      <c r="AL144" s="768"/>
      <c r="AM144" s="768"/>
      <c r="AN144" s="768"/>
      <c r="AO144" s="768"/>
      <c r="AP144" s="768"/>
      <c r="AQ144" s="768"/>
      <c r="AR144" s="768"/>
      <c r="AS144" s="768"/>
      <c r="AT144" s="768"/>
      <c r="AU144" s="768"/>
      <c r="AV144" s="768"/>
      <c r="AW144" s="768"/>
      <c r="AX144" s="768"/>
      <c r="AY144" s="768"/>
      <c r="AZ144" s="768"/>
      <c r="BA144" s="768"/>
      <c r="BB144" s="768"/>
      <c r="BC144" s="768"/>
      <c r="BD144" s="768"/>
      <c r="BE144" s="768"/>
      <c r="BF144" s="768"/>
      <c r="BG144" s="768"/>
      <c r="BH144" s="768"/>
      <c r="BI144" s="768"/>
      <c r="BJ144" s="768"/>
      <c r="BK144" s="768"/>
      <c r="BL144" s="768"/>
      <c r="BM144" s="768"/>
      <c r="BN144" s="768"/>
      <c r="BO144" s="768"/>
      <c r="BP144" s="768"/>
      <c r="BQ144" s="768"/>
      <c r="BR144" s="768"/>
      <c r="BS144" s="768"/>
      <c r="BT144" s="768"/>
      <c r="BU144" s="768"/>
      <c r="BV144" s="768"/>
      <c r="BW144" s="768"/>
      <c r="BX144" s="768"/>
      <c r="BY144" s="768"/>
      <c r="BZ144" s="768"/>
      <c r="CA144" s="768"/>
      <c r="CB144" s="768"/>
      <c r="CC144" s="768"/>
      <c r="CD144" s="768"/>
      <c r="CE144" s="768"/>
      <c r="CF144" s="768"/>
      <c r="CG144" s="768"/>
      <c r="CH144" s="768"/>
      <c r="CI144" s="768"/>
      <c r="CJ144" s="768"/>
      <c r="CK144" s="768"/>
      <c r="CL144" s="768"/>
      <c r="CM144" s="768"/>
      <c r="CN144" s="768"/>
      <c r="CO144" s="768"/>
      <c r="CP144" s="768"/>
      <c r="CQ144" s="768"/>
      <c r="CR144" s="768"/>
      <c r="CS144" s="768"/>
      <c r="CT144" s="768"/>
      <c r="CU144" s="768"/>
      <c r="CV144" s="768"/>
      <c r="CW144" s="768"/>
      <c r="CX144" s="768"/>
      <c r="CY144" s="768"/>
      <c r="CZ144" s="768"/>
      <c r="DA144" s="768"/>
      <c r="DB144" s="768"/>
      <c r="DC144" s="768"/>
      <c r="DD144" s="768"/>
      <c r="DE144" s="768"/>
      <c r="DF144" s="768"/>
      <c r="DG144" s="768"/>
      <c r="DH144" s="768"/>
      <c r="DI144" s="768"/>
      <c r="DJ144" s="768"/>
      <c r="DK144" s="768"/>
      <c r="DL144" s="768"/>
      <c r="DM144" s="768"/>
      <c r="DN144" s="768"/>
      <c r="DO144" s="768"/>
      <c r="DP144" s="768"/>
      <c r="DQ144" s="768"/>
      <c r="DR144" s="768"/>
      <c r="DS144" s="768"/>
      <c r="DT144" s="768"/>
      <c r="DU144" s="768"/>
      <c r="DV144" s="768"/>
      <c r="DW144" s="768"/>
      <c r="DX144" s="768"/>
      <c r="DY144" s="768"/>
      <c r="DZ144" s="768"/>
      <c r="EA144" s="768"/>
      <c r="EB144" s="768"/>
      <c r="EC144" s="768"/>
      <c r="ED144" s="768"/>
      <c r="EE144" s="768"/>
      <c r="EF144" s="768"/>
      <c r="EG144" s="768"/>
      <c r="EH144" s="768"/>
      <c r="EI144" s="768"/>
      <c r="EJ144" s="768"/>
      <c r="EK144" s="768"/>
      <c r="EL144" s="768"/>
      <c r="EM144" s="768"/>
      <c r="EN144" s="768"/>
      <c r="EO144" s="768"/>
      <c r="EP144" s="768"/>
      <c r="EQ144" s="768"/>
      <c r="ER144" s="768"/>
      <c r="ES144" s="768"/>
      <c r="ET144" s="768"/>
      <c r="EU144" s="768"/>
      <c r="EV144" s="768"/>
      <c r="EW144" s="768"/>
      <c r="EX144" s="768"/>
      <c r="EY144" s="768"/>
      <c r="EZ144" s="768"/>
      <c r="FA144" s="768"/>
      <c r="FB144" s="768"/>
      <c r="FC144" s="768"/>
      <c r="FD144" s="768"/>
      <c r="FE144" s="768"/>
      <c r="FF144" s="768"/>
      <c r="FG144" s="768"/>
      <c r="FH144" s="768"/>
      <c r="FI144" s="768"/>
      <c r="FJ144" s="768"/>
      <c r="FK144" s="768"/>
      <c r="FL144" s="768"/>
      <c r="FM144" s="768"/>
      <c r="FN144" s="768"/>
      <c r="FO144" s="768"/>
      <c r="FP144" s="768"/>
      <c r="FQ144" s="768"/>
      <c r="FR144" s="768"/>
      <c r="FS144" s="768"/>
      <c r="FT144" s="768"/>
      <c r="FU144" s="768"/>
      <c r="FV144" s="768"/>
      <c r="FW144" s="768"/>
      <c r="FX144" s="768"/>
      <c r="FY144" s="768"/>
      <c r="FZ144" s="768"/>
      <c r="GA144" s="768"/>
      <c r="GB144" s="768"/>
      <c r="GC144" s="768"/>
      <c r="GD144" s="768"/>
      <c r="GE144" s="768"/>
      <c r="GF144" s="768"/>
      <c r="GG144" s="768"/>
      <c r="GH144" s="768"/>
      <c r="GI144" s="768"/>
      <c r="GJ144" s="768"/>
      <c r="GK144" s="768"/>
      <c r="GL144" s="768"/>
      <c r="GM144" s="768"/>
      <c r="GN144" s="768"/>
      <c r="GO144" s="768"/>
      <c r="GP144" s="768"/>
      <c r="GQ144" s="768"/>
      <c r="GR144" s="768"/>
      <c r="GS144" s="768"/>
      <c r="GT144" s="768"/>
      <c r="GU144" s="768"/>
      <c r="GV144" s="768"/>
      <c r="GW144" s="768"/>
      <c r="GX144" s="768"/>
      <c r="GY144" s="768"/>
      <c r="GZ144" s="768"/>
      <c r="HA144" s="768"/>
      <c r="HB144" s="768"/>
      <c r="HC144" s="768"/>
      <c r="HD144" s="768"/>
      <c r="HE144" s="768"/>
      <c r="HF144" s="768"/>
      <c r="HG144" s="768"/>
      <c r="HH144" s="768"/>
      <c r="HI144" s="768"/>
      <c r="HJ144" s="768"/>
      <c r="HK144" s="768"/>
      <c r="HL144" s="768"/>
      <c r="HM144" s="768"/>
      <c r="HN144" s="768"/>
      <c r="HO144" s="768"/>
      <c r="HP144" s="768"/>
      <c r="HQ144" s="768"/>
      <c r="HR144" s="768"/>
      <c r="HS144" s="768"/>
      <c r="HT144" s="768"/>
      <c r="HU144" s="768"/>
      <c r="HV144" s="768"/>
      <c r="HW144" s="768"/>
      <c r="HX144" s="768"/>
      <c r="HY144" s="768"/>
      <c r="HZ144" s="768"/>
      <c r="IA144" s="768"/>
      <c r="IB144" s="768"/>
      <c r="IC144" s="768"/>
      <c r="ID144" s="768"/>
      <c r="IE144" s="768"/>
      <c r="IF144" s="768"/>
      <c r="IG144" s="768"/>
      <c r="IH144" s="768"/>
      <c r="II144" s="768"/>
      <c r="IJ144" s="768"/>
      <c r="IK144" s="768"/>
      <c r="IL144" s="768"/>
      <c r="IM144" s="768"/>
      <c r="IN144" s="768"/>
      <c r="IO144" s="768"/>
      <c r="IP144" s="768"/>
      <c r="IQ144" s="768"/>
      <c r="IR144" s="768"/>
      <c r="IS144" s="768"/>
    </row>
    <row r="145" spans="1:253" s="729" customFormat="1">
      <c r="A145" s="762"/>
      <c r="B145" s="743" t="s">
        <v>1700</v>
      </c>
      <c r="C145" s="787"/>
      <c r="D145" s="788"/>
      <c r="E145" s="789"/>
      <c r="F145" s="790"/>
      <c r="G145" s="768"/>
      <c r="H145" s="768"/>
      <c r="I145" s="768"/>
      <c r="J145" s="768"/>
      <c r="K145" s="768"/>
      <c r="L145" s="768"/>
      <c r="M145" s="768"/>
      <c r="N145" s="768"/>
      <c r="O145" s="768"/>
      <c r="P145" s="768"/>
      <c r="Q145" s="768"/>
      <c r="R145" s="768"/>
      <c r="S145" s="768"/>
      <c r="T145" s="768"/>
      <c r="U145" s="768"/>
      <c r="V145" s="768"/>
      <c r="W145" s="768"/>
      <c r="X145" s="768"/>
      <c r="Y145" s="768"/>
      <c r="Z145" s="768"/>
      <c r="AA145" s="768"/>
      <c r="AB145" s="768"/>
      <c r="AC145" s="768"/>
      <c r="AD145" s="768"/>
      <c r="AE145" s="768"/>
      <c r="AF145" s="768"/>
      <c r="AG145" s="768"/>
      <c r="AH145" s="768"/>
      <c r="AI145" s="768"/>
      <c r="AJ145" s="768"/>
      <c r="AK145" s="768"/>
      <c r="AL145" s="768"/>
      <c r="AM145" s="768"/>
      <c r="AN145" s="768"/>
      <c r="AO145" s="768"/>
      <c r="AP145" s="768"/>
      <c r="AQ145" s="768"/>
      <c r="AR145" s="768"/>
      <c r="AS145" s="768"/>
      <c r="AT145" s="768"/>
      <c r="AU145" s="768"/>
      <c r="AV145" s="768"/>
      <c r="AW145" s="768"/>
      <c r="AX145" s="768"/>
      <c r="AY145" s="768"/>
      <c r="AZ145" s="768"/>
      <c r="BA145" s="768"/>
      <c r="BB145" s="768"/>
      <c r="BC145" s="768"/>
      <c r="BD145" s="768"/>
      <c r="BE145" s="768"/>
      <c r="BF145" s="768"/>
      <c r="BG145" s="768"/>
      <c r="BH145" s="768"/>
      <c r="BI145" s="768"/>
      <c r="BJ145" s="768"/>
      <c r="BK145" s="768"/>
      <c r="BL145" s="768"/>
      <c r="BM145" s="768"/>
      <c r="BN145" s="768"/>
      <c r="BO145" s="768"/>
      <c r="BP145" s="768"/>
      <c r="BQ145" s="768"/>
      <c r="BR145" s="768"/>
      <c r="BS145" s="768"/>
      <c r="BT145" s="768"/>
      <c r="BU145" s="768"/>
      <c r="BV145" s="768"/>
      <c r="BW145" s="768"/>
      <c r="BX145" s="768"/>
      <c r="BY145" s="768"/>
      <c r="BZ145" s="768"/>
      <c r="CA145" s="768"/>
      <c r="CB145" s="768"/>
      <c r="CC145" s="768"/>
      <c r="CD145" s="768"/>
      <c r="CE145" s="768"/>
      <c r="CF145" s="768"/>
      <c r="CG145" s="768"/>
      <c r="CH145" s="768"/>
      <c r="CI145" s="768"/>
      <c r="CJ145" s="768"/>
      <c r="CK145" s="768"/>
      <c r="CL145" s="768"/>
      <c r="CM145" s="768"/>
      <c r="CN145" s="768"/>
      <c r="CO145" s="768"/>
      <c r="CP145" s="768"/>
      <c r="CQ145" s="768"/>
      <c r="CR145" s="768"/>
      <c r="CS145" s="768"/>
      <c r="CT145" s="768"/>
      <c r="CU145" s="768"/>
      <c r="CV145" s="768"/>
      <c r="CW145" s="768"/>
      <c r="CX145" s="768"/>
      <c r="CY145" s="768"/>
      <c r="CZ145" s="768"/>
      <c r="DA145" s="768"/>
      <c r="DB145" s="768"/>
      <c r="DC145" s="768"/>
      <c r="DD145" s="768"/>
      <c r="DE145" s="768"/>
      <c r="DF145" s="768"/>
      <c r="DG145" s="768"/>
      <c r="DH145" s="768"/>
      <c r="DI145" s="768"/>
      <c r="DJ145" s="768"/>
      <c r="DK145" s="768"/>
      <c r="DL145" s="768"/>
      <c r="DM145" s="768"/>
      <c r="DN145" s="768"/>
      <c r="DO145" s="768"/>
      <c r="DP145" s="768"/>
      <c r="DQ145" s="768"/>
      <c r="DR145" s="768"/>
      <c r="DS145" s="768"/>
      <c r="DT145" s="768"/>
      <c r="DU145" s="768"/>
      <c r="DV145" s="768"/>
      <c r="DW145" s="768"/>
      <c r="DX145" s="768"/>
      <c r="DY145" s="768"/>
      <c r="DZ145" s="768"/>
      <c r="EA145" s="768"/>
      <c r="EB145" s="768"/>
      <c r="EC145" s="768"/>
      <c r="ED145" s="768"/>
      <c r="EE145" s="768"/>
      <c r="EF145" s="768"/>
      <c r="EG145" s="768"/>
      <c r="EH145" s="768"/>
      <c r="EI145" s="768"/>
      <c r="EJ145" s="768"/>
      <c r="EK145" s="768"/>
      <c r="EL145" s="768"/>
      <c r="EM145" s="768"/>
      <c r="EN145" s="768"/>
      <c r="EO145" s="768"/>
      <c r="EP145" s="768"/>
      <c r="EQ145" s="768"/>
      <c r="ER145" s="768"/>
      <c r="ES145" s="768"/>
      <c r="ET145" s="768"/>
      <c r="EU145" s="768"/>
      <c r="EV145" s="768"/>
      <c r="EW145" s="768"/>
      <c r="EX145" s="768"/>
      <c r="EY145" s="768"/>
      <c r="EZ145" s="768"/>
      <c r="FA145" s="768"/>
      <c r="FB145" s="768"/>
      <c r="FC145" s="768"/>
      <c r="FD145" s="768"/>
      <c r="FE145" s="768"/>
      <c r="FF145" s="768"/>
      <c r="FG145" s="768"/>
      <c r="FH145" s="768"/>
      <c r="FI145" s="768"/>
      <c r="FJ145" s="768"/>
      <c r="FK145" s="768"/>
      <c r="FL145" s="768"/>
      <c r="FM145" s="768"/>
      <c r="FN145" s="768"/>
      <c r="FO145" s="768"/>
      <c r="FP145" s="768"/>
      <c r="FQ145" s="768"/>
      <c r="FR145" s="768"/>
      <c r="FS145" s="768"/>
      <c r="FT145" s="768"/>
      <c r="FU145" s="768"/>
      <c r="FV145" s="768"/>
      <c r="FW145" s="768"/>
      <c r="FX145" s="768"/>
      <c r="FY145" s="768"/>
      <c r="FZ145" s="768"/>
      <c r="GA145" s="768"/>
      <c r="GB145" s="768"/>
      <c r="GC145" s="768"/>
      <c r="GD145" s="768"/>
      <c r="GE145" s="768"/>
      <c r="GF145" s="768"/>
      <c r="GG145" s="768"/>
      <c r="GH145" s="768"/>
      <c r="GI145" s="768"/>
      <c r="GJ145" s="768"/>
      <c r="GK145" s="768"/>
      <c r="GL145" s="768"/>
      <c r="GM145" s="768"/>
      <c r="GN145" s="768"/>
      <c r="GO145" s="768"/>
      <c r="GP145" s="768"/>
      <c r="GQ145" s="768"/>
      <c r="GR145" s="768"/>
      <c r="GS145" s="768"/>
      <c r="GT145" s="768"/>
      <c r="GU145" s="768"/>
      <c r="GV145" s="768"/>
      <c r="GW145" s="768"/>
      <c r="GX145" s="768"/>
      <c r="GY145" s="768"/>
      <c r="GZ145" s="768"/>
      <c r="HA145" s="768"/>
      <c r="HB145" s="768"/>
      <c r="HC145" s="768"/>
      <c r="HD145" s="768"/>
      <c r="HE145" s="768"/>
      <c r="HF145" s="768"/>
      <c r="HG145" s="768"/>
      <c r="HH145" s="768"/>
      <c r="HI145" s="768"/>
      <c r="HJ145" s="768"/>
      <c r="HK145" s="768"/>
      <c r="HL145" s="768"/>
      <c r="HM145" s="768"/>
      <c r="HN145" s="768"/>
      <c r="HO145" s="768"/>
      <c r="HP145" s="768"/>
      <c r="HQ145" s="768"/>
      <c r="HR145" s="768"/>
      <c r="HS145" s="768"/>
      <c r="HT145" s="768"/>
      <c r="HU145" s="768"/>
      <c r="HV145" s="768"/>
      <c r="HW145" s="768"/>
      <c r="HX145" s="768"/>
      <c r="HY145" s="768"/>
      <c r="HZ145" s="768"/>
      <c r="IA145" s="768"/>
      <c r="IB145" s="768"/>
      <c r="IC145" s="768"/>
      <c r="ID145" s="768"/>
      <c r="IE145" s="768"/>
      <c r="IF145" s="768"/>
      <c r="IG145" s="768"/>
      <c r="IH145" s="768"/>
      <c r="II145" s="768"/>
      <c r="IJ145" s="768"/>
      <c r="IK145" s="768"/>
      <c r="IL145" s="768"/>
      <c r="IM145" s="768"/>
      <c r="IN145" s="768"/>
      <c r="IO145" s="768"/>
      <c r="IP145" s="768"/>
      <c r="IQ145" s="768"/>
      <c r="IR145" s="768"/>
      <c r="IS145" s="768"/>
    </row>
    <row r="146" spans="1:253" s="729" customFormat="1" ht="25.5">
      <c r="A146" s="762"/>
      <c r="B146" s="743" t="s">
        <v>1701</v>
      </c>
      <c r="C146" s="787"/>
      <c r="D146" s="788"/>
      <c r="E146" s="789"/>
      <c r="F146" s="790"/>
      <c r="G146" s="768"/>
      <c r="H146" s="768"/>
      <c r="I146" s="768"/>
      <c r="J146" s="768"/>
      <c r="K146" s="768"/>
      <c r="L146" s="768"/>
      <c r="M146" s="768"/>
      <c r="N146" s="768"/>
      <c r="O146" s="768"/>
      <c r="P146" s="768"/>
      <c r="Q146" s="768"/>
      <c r="R146" s="768"/>
      <c r="S146" s="768"/>
      <c r="T146" s="768"/>
      <c r="U146" s="768"/>
      <c r="V146" s="768"/>
      <c r="W146" s="768"/>
      <c r="X146" s="768"/>
      <c r="Y146" s="768"/>
      <c r="Z146" s="768"/>
      <c r="AA146" s="768"/>
      <c r="AB146" s="768"/>
      <c r="AC146" s="768"/>
      <c r="AD146" s="768"/>
      <c r="AE146" s="768"/>
      <c r="AF146" s="768"/>
      <c r="AG146" s="768"/>
      <c r="AH146" s="768"/>
      <c r="AI146" s="768"/>
      <c r="AJ146" s="768"/>
      <c r="AK146" s="768"/>
      <c r="AL146" s="768"/>
      <c r="AM146" s="768"/>
      <c r="AN146" s="768"/>
      <c r="AO146" s="768"/>
      <c r="AP146" s="768"/>
      <c r="AQ146" s="768"/>
      <c r="AR146" s="768"/>
      <c r="AS146" s="768"/>
      <c r="AT146" s="768"/>
      <c r="AU146" s="768"/>
      <c r="AV146" s="768"/>
      <c r="AW146" s="768"/>
      <c r="AX146" s="768"/>
      <c r="AY146" s="768"/>
      <c r="AZ146" s="768"/>
      <c r="BA146" s="768"/>
      <c r="BB146" s="768"/>
      <c r="BC146" s="768"/>
      <c r="BD146" s="768"/>
      <c r="BE146" s="768"/>
      <c r="BF146" s="768"/>
      <c r="BG146" s="768"/>
      <c r="BH146" s="768"/>
      <c r="BI146" s="768"/>
      <c r="BJ146" s="768"/>
      <c r="BK146" s="768"/>
      <c r="BL146" s="768"/>
      <c r="BM146" s="768"/>
      <c r="BN146" s="768"/>
      <c r="BO146" s="768"/>
      <c r="BP146" s="768"/>
      <c r="BQ146" s="768"/>
      <c r="BR146" s="768"/>
      <c r="BS146" s="768"/>
      <c r="BT146" s="768"/>
      <c r="BU146" s="768"/>
      <c r="BV146" s="768"/>
      <c r="BW146" s="768"/>
      <c r="BX146" s="768"/>
      <c r="BY146" s="768"/>
      <c r="BZ146" s="768"/>
      <c r="CA146" s="768"/>
      <c r="CB146" s="768"/>
      <c r="CC146" s="768"/>
      <c r="CD146" s="768"/>
      <c r="CE146" s="768"/>
      <c r="CF146" s="768"/>
      <c r="CG146" s="768"/>
      <c r="CH146" s="768"/>
      <c r="CI146" s="768"/>
      <c r="CJ146" s="768"/>
      <c r="CK146" s="768"/>
      <c r="CL146" s="768"/>
      <c r="CM146" s="768"/>
      <c r="CN146" s="768"/>
      <c r="CO146" s="768"/>
      <c r="CP146" s="768"/>
      <c r="CQ146" s="768"/>
      <c r="CR146" s="768"/>
      <c r="CS146" s="768"/>
      <c r="CT146" s="768"/>
      <c r="CU146" s="768"/>
      <c r="CV146" s="768"/>
      <c r="CW146" s="768"/>
      <c r="CX146" s="768"/>
      <c r="CY146" s="768"/>
      <c r="CZ146" s="768"/>
      <c r="DA146" s="768"/>
      <c r="DB146" s="768"/>
      <c r="DC146" s="768"/>
      <c r="DD146" s="768"/>
      <c r="DE146" s="768"/>
      <c r="DF146" s="768"/>
      <c r="DG146" s="768"/>
      <c r="DH146" s="768"/>
      <c r="DI146" s="768"/>
      <c r="DJ146" s="768"/>
      <c r="DK146" s="768"/>
      <c r="DL146" s="768"/>
      <c r="DM146" s="768"/>
      <c r="DN146" s="768"/>
      <c r="DO146" s="768"/>
      <c r="DP146" s="768"/>
      <c r="DQ146" s="768"/>
      <c r="DR146" s="768"/>
      <c r="DS146" s="768"/>
      <c r="DT146" s="768"/>
      <c r="DU146" s="768"/>
      <c r="DV146" s="768"/>
      <c r="DW146" s="768"/>
      <c r="DX146" s="768"/>
      <c r="DY146" s="768"/>
      <c r="DZ146" s="768"/>
      <c r="EA146" s="768"/>
      <c r="EB146" s="768"/>
      <c r="EC146" s="768"/>
      <c r="ED146" s="768"/>
      <c r="EE146" s="768"/>
      <c r="EF146" s="768"/>
      <c r="EG146" s="768"/>
      <c r="EH146" s="768"/>
      <c r="EI146" s="768"/>
      <c r="EJ146" s="768"/>
      <c r="EK146" s="768"/>
      <c r="EL146" s="768"/>
      <c r="EM146" s="768"/>
      <c r="EN146" s="768"/>
      <c r="EO146" s="768"/>
      <c r="EP146" s="768"/>
      <c r="EQ146" s="768"/>
      <c r="ER146" s="768"/>
      <c r="ES146" s="768"/>
      <c r="ET146" s="768"/>
      <c r="EU146" s="768"/>
      <c r="EV146" s="768"/>
      <c r="EW146" s="768"/>
      <c r="EX146" s="768"/>
      <c r="EY146" s="768"/>
      <c r="EZ146" s="768"/>
      <c r="FA146" s="768"/>
      <c r="FB146" s="768"/>
      <c r="FC146" s="768"/>
      <c r="FD146" s="768"/>
      <c r="FE146" s="768"/>
      <c r="FF146" s="768"/>
      <c r="FG146" s="768"/>
      <c r="FH146" s="768"/>
      <c r="FI146" s="768"/>
      <c r="FJ146" s="768"/>
      <c r="FK146" s="768"/>
      <c r="FL146" s="768"/>
      <c r="FM146" s="768"/>
      <c r="FN146" s="768"/>
      <c r="FO146" s="768"/>
      <c r="FP146" s="768"/>
      <c r="FQ146" s="768"/>
      <c r="FR146" s="768"/>
      <c r="FS146" s="768"/>
      <c r="FT146" s="768"/>
      <c r="FU146" s="768"/>
      <c r="FV146" s="768"/>
      <c r="FW146" s="768"/>
      <c r="FX146" s="768"/>
      <c r="FY146" s="768"/>
      <c r="FZ146" s="768"/>
      <c r="GA146" s="768"/>
      <c r="GB146" s="768"/>
      <c r="GC146" s="768"/>
      <c r="GD146" s="768"/>
      <c r="GE146" s="768"/>
      <c r="GF146" s="768"/>
      <c r="GG146" s="768"/>
      <c r="GH146" s="768"/>
      <c r="GI146" s="768"/>
      <c r="GJ146" s="768"/>
      <c r="GK146" s="768"/>
      <c r="GL146" s="768"/>
      <c r="GM146" s="768"/>
      <c r="GN146" s="768"/>
      <c r="GO146" s="768"/>
      <c r="GP146" s="768"/>
      <c r="GQ146" s="768"/>
      <c r="GR146" s="768"/>
      <c r="GS146" s="768"/>
      <c r="GT146" s="768"/>
      <c r="GU146" s="768"/>
      <c r="GV146" s="768"/>
      <c r="GW146" s="768"/>
      <c r="GX146" s="768"/>
      <c r="GY146" s="768"/>
      <c r="GZ146" s="768"/>
      <c r="HA146" s="768"/>
      <c r="HB146" s="768"/>
      <c r="HC146" s="768"/>
      <c r="HD146" s="768"/>
      <c r="HE146" s="768"/>
      <c r="HF146" s="768"/>
      <c r="HG146" s="768"/>
      <c r="HH146" s="768"/>
      <c r="HI146" s="768"/>
      <c r="HJ146" s="768"/>
      <c r="HK146" s="768"/>
      <c r="HL146" s="768"/>
      <c r="HM146" s="768"/>
      <c r="HN146" s="768"/>
      <c r="HO146" s="768"/>
      <c r="HP146" s="768"/>
      <c r="HQ146" s="768"/>
      <c r="HR146" s="768"/>
      <c r="HS146" s="768"/>
      <c r="HT146" s="768"/>
      <c r="HU146" s="768"/>
      <c r="HV146" s="768"/>
      <c r="HW146" s="768"/>
      <c r="HX146" s="768"/>
      <c r="HY146" s="768"/>
      <c r="HZ146" s="768"/>
      <c r="IA146" s="768"/>
      <c r="IB146" s="768"/>
      <c r="IC146" s="768"/>
      <c r="ID146" s="768"/>
      <c r="IE146" s="768"/>
      <c r="IF146" s="768"/>
      <c r="IG146" s="768"/>
      <c r="IH146" s="768"/>
      <c r="II146" s="768"/>
      <c r="IJ146" s="768"/>
      <c r="IK146" s="768"/>
      <c r="IL146" s="768"/>
      <c r="IM146" s="768"/>
      <c r="IN146" s="768"/>
      <c r="IO146" s="768"/>
      <c r="IP146" s="768"/>
      <c r="IQ146" s="768"/>
      <c r="IR146" s="768"/>
      <c r="IS146" s="768"/>
    </row>
    <row r="147" spans="1:253" s="729" customFormat="1" ht="25.5">
      <c r="A147" s="762"/>
      <c r="B147" s="743" t="s">
        <v>1702</v>
      </c>
      <c r="C147" s="787"/>
      <c r="D147" s="788"/>
      <c r="E147" s="789"/>
      <c r="F147" s="790"/>
      <c r="G147" s="768"/>
      <c r="H147" s="768"/>
      <c r="I147" s="768"/>
      <c r="J147" s="768"/>
      <c r="K147" s="768"/>
      <c r="L147" s="768"/>
      <c r="M147" s="768"/>
      <c r="N147" s="768"/>
      <c r="O147" s="768"/>
      <c r="P147" s="768"/>
      <c r="Q147" s="768"/>
      <c r="R147" s="768"/>
      <c r="S147" s="768"/>
      <c r="T147" s="768"/>
      <c r="U147" s="768"/>
      <c r="V147" s="768"/>
      <c r="W147" s="768"/>
      <c r="X147" s="768"/>
      <c r="Y147" s="768"/>
      <c r="Z147" s="768"/>
      <c r="AA147" s="768"/>
      <c r="AB147" s="768"/>
      <c r="AC147" s="768"/>
      <c r="AD147" s="768"/>
      <c r="AE147" s="768"/>
      <c r="AF147" s="768"/>
      <c r="AG147" s="768"/>
      <c r="AH147" s="768"/>
      <c r="AI147" s="768"/>
      <c r="AJ147" s="768"/>
      <c r="AK147" s="768"/>
      <c r="AL147" s="768"/>
      <c r="AM147" s="768"/>
      <c r="AN147" s="768"/>
      <c r="AO147" s="768"/>
      <c r="AP147" s="768"/>
      <c r="AQ147" s="768"/>
      <c r="AR147" s="768"/>
      <c r="AS147" s="768"/>
      <c r="AT147" s="768"/>
      <c r="AU147" s="768"/>
      <c r="AV147" s="768"/>
      <c r="AW147" s="768"/>
      <c r="AX147" s="768"/>
      <c r="AY147" s="768"/>
      <c r="AZ147" s="768"/>
      <c r="BA147" s="768"/>
      <c r="BB147" s="768"/>
      <c r="BC147" s="768"/>
      <c r="BD147" s="768"/>
      <c r="BE147" s="768"/>
      <c r="BF147" s="768"/>
      <c r="BG147" s="768"/>
      <c r="BH147" s="768"/>
      <c r="BI147" s="768"/>
      <c r="BJ147" s="768"/>
      <c r="BK147" s="768"/>
      <c r="BL147" s="768"/>
      <c r="BM147" s="768"/>
      <c r="BN147" s="768"/>
      <c r="BO147" s="768"/>
      <c r="BP147" s="768"/>
      <c r="BQ147" s="768"/>
      <c r="BR147" s="768"/>
      <c r="BS147" s="768"/>
      <c r="BT147" s="768"/>
      <c r="BU147" s="768"/>
      <c r="BV147" s="768"/>
      <c r="BW147" s="768"/>
      <c r="BX147" s="768"/>
      <c r="BY147" s="768"/>
      <c r="BZ147" s="768"/>
      <c r="CA147" s="768"/>
      <c r="CB147" s="768"/>
      <c r="CC147" s="768"/>
      <c r="CD147" s="768"/>
      <c r="CE147" s="768"/>
      <c r="CF147" s="768"/>
      <c r="CG147" s="768"/>
      <c r="CH147" s="768"/>
      <c r="CI147" s="768"/>
      <c r="CJ147" s="768"/>
      <c r="CK147" s="768"/>
      <c r="CL147" s="768"/>
      <c r="CM147" s="768"/>
      <c r="CN147" s="768"/>
      <c r="CO147" s="768"/>
      <c r="CP147" s="768"/>
      <c r="CQ147" s="768"/>
      <c r="CR147" s="768"/>
      <c r="CS147" s="768"/>
      <c r="CT147" s="768"/>
      <c r="CU147" s="768"/>
      <c r="CV147" s="768"/>
      <c r="CW147" s="768"/>
      <c r="CX147" s="768"/>
      <c r="CY147" s="768"/>
      <c r="CZ147" s="768"/>
      <c r="DA147" s="768"/>
      <c r="DB147" s="768"/>
      <c r="DC147" s="768"/>
      <c r="DD147" s="768"/>
      <c r="DE147" s="768"/>
      <c r="DF147" s="768"/>
      <c r="DG147" s="768"/>
      <c r="DH147" s="768"/>
      <c r="DI147" s="768"/>
      <c r="DJ147" s="768"/>
      <c r="DK147" s="768"/>
      <c r="DL147" s="768"/>
      <c r="DM147" s="768"/>
      <c r="DN147" s="768"/>
      <c r="DO147" s="768"/>
      <c r="DP147" s="768"/>
      <c r="DQ147" s="768"/>
      <c r="DR147" s="768"/>
      <c r="DS147" s="768"/>
      <c r="DT147" s="768"/>
      <c r="DU147" s="768"/>
      <c r="DV147" s="768"/>
      <c r="DW147" s="768"/>
      <c r="DX147" s="768"/>
      <c r="DY147" s="768"/>
      <c r="DZ147" s="768"/>
      <c r="EA147" s="768"/>
      <c r="EB147" s="768"/>
      <c r="EC147" s="768"/>
      <c r="ED147" s="768"/>
      <c r="EE147" s="768"/>
      <c r="EF147" s="768"/>
      <c r="EG147" s="768"/>
      <c r="EH147" s="768"/>
      <c r="EI147" s="768"/>
      <c r="EJ147" s="768"/>
      <c r="EK147" s="768"/>
      <c r="EL147" s="768"/>
      <c r="EM147" s="768"/>
      <c r="EN147" s="768"/>
      <c r="EO147" s="768"/>
      <c r="EP147" s="768"/>
      <c r="EQ147" s="768"/>
      <c r="ER147" s="768"/>
      <c r="ES147" s="768"/>
      <c r="ET147" s="768"/>
      <c r="EU147" s="768"/>
      <c r="EV147" s="768"/>
      <c r="EW147" s="768"/>
      <c r="EX147" s="768"/>
      <c r="EY147" s="768"/>
      <c r="EZ147" s="768"/>
      <c r="FA147" s="768"/>
      <c r="FB147" s="768"/>
      <c r="FC147" s="768"/>
      <c r="FD147" s="768"/>
      <c r="FE147" s="768"/>
      <c r="FF147" s="768"/>
      <c r="FG147" s="768"/>
      <c r="FH147" s="768"/>
      <c r="FI147" s="768"/>
      <c r="FJ147" s="768"/>
      <c r="FK147" s="768"/>
      <c r="FL147" s="768"/>
      <c r="FM147" s="768"/>
      <c r="FN147" s="768"/>
      <c r="FO147" s="768"/>
      <c r="FP147" s="768"/>
      <c r="FQ147" s="768"/>
      <c r="FR147" s="768"/>
      <c r="FS147" s="768"/>
      <c r="FT147" s="768"/>
      <c r="FU147" s="768"/>
      <c r="FV147" s="768"/>
      <c r="FW147" s="768"/>
      <c r="FX147" s="768"/>
      <c r="FY147" s="768"/>
      <c r="FZ147" s="768"/>
      <c r="GA147" s="768"/>
      <c r="GB147" s="768"/>
      <c r="GC147" s="768"/>
      <c r="GD147" s="768"/>
      <c r="GE147" s="768"/>
      <c r="GF147" s="768"/>
      <c r="GG147" s="768"/>
      <c r="GH147" s="768"/>
      <c r="GI147" s="768"/>
      <c r="GJ147" s="768"/>
      <c r="GK147" s="768"/>
      <c r="GL147" s="768"/>
      <c r="GM147" s="768"/>
      <c r="GN147" s="768"/>
      <c r="GO147" s="768"/>
      <c r="GP147" s="768"/>
      <c r="GQ147" s="768"/>
      <c r="GR147" s="768"/>
      <c r="GS147" s="768"/>
      <c r="GT147" s="768"/>
      <c r="GU147" s="768"/>
      <c r="GV147" s="768"/>
      <c r="GW147" s="768"/>
      <c r="GX147" s="768"/>
      <c r="GY147" s="768"/>
      <c r="GZ147" s="768"/>
      <c r="HA147" s="768"/>
      <c r="HB147" s="768"/>
      <c r="HC147" s="768"/>
      <c r="HD147" s="768"/>
      <c r="HE147" s="768"/>
      <c r="HF147" s="768"/>
      <c r="HG147" s="768"/>
      <c r="HH147" s="768"/>
      <c r="HI147" s="768"/>
      <c r="HJ147" s="768"/>
      <c r="HK147" s="768"/>
      <c r="HL147" s="768"/>
      <c r="HM147" s="768"/>
      <c r="HN147" s="768"/>
      <c r="HO147" s="768"/>
      <c r="HP147" s="768"/>
      <c r="HQ147" s="768"/>
      <c r="HR147" s="768"/>
      <c r="HS147" s="768"/>
      <c r="HT147" s="768"/>
      <c r="HU147" s="768"/>
      <c r="HV147" s="768"/>
      <c r="HW147" s="768"/>
      <c r="HX147" s="768"/>
      <c r="HY147" s="768"/>
      <c r="HZ147" s="768"/>
      <c r="IA147" s="768"/>
      <c r="IB147" s="768"/>
      <c r="IC147" s="768"/>
      <c r="ID147" s="768"/>
      <c r="IE147" s="768"/>
      <c r="IF147" s="768"/>
      <c r="IG147" s="768"/>
      <c r="IH147" s="768"/>
      <c r="II147" s="768"/>
      <c r="IJ147" s="768"/>
      <c r="IK147" s="768"/>
      <c r="IL147" s="768"/>
      <c r="IM147" s="768"/>
      <c r="IN147" s="768"/>
      <c r="IO147" s="768"/>
      <c r="IP147" s="768"/>
      <c r="IQ147" s="768"/>
      <c r="IR147" s="768"/>
      <c r="IS147" s="768"/>
    </row>
    <row r="148" spans="1:253" s="729" customFormat="1" ht="25.5">
      <c r="A148" s="762"/>
      <c r="B148" s="743" t="s">
        <v>1703</v>
      </c>
      <c r="C148" s="787"/>
      <c r="D148" s="788"/>
      <c r="E148" s="789"/>
      <c r="F148" s="790"/>
      <c r="G148" s="768"/>
      <c r="H148" s="768"/>
      <c r="I148" s="768"/>
      <c r="J148" s="768"/>
      <c r="K148" s="768"/>
      <c r="L148" s="768"/>
      <c r="M148" s="768"/>
      <c r="N148" s="768"/>
      <c r="O148" s="768"/>
      <c r="P148" s="768"/>
      <c r="Q148" s="768"/>
      <c r="R148" s="768"/>
      <c r="S148" s="768"/>
      <c r="T148" s="768"/>
      <c r="U148" s="768"/>
      <c r="V148" s="768"/>
      <c r="W148" s="768"/>
      <c r="X148" s="768"/>
      <c r="Y148" s="768"/>
      <c r="Z148" s="768"/>
      <c r="AA148" s="768"/>
      <c r="AB148" s="768"/>
      <c r="AC148" s="768"/>
      <c r="AD148" s="768"/>
      <c r="AE148" s="768"/>
      <c r="AF148" s="768"/>
      <c r="AG148" s="768"/>
      <c r="AH148" s="768"/>
      <c r="AI148" s="768"/>
      <c r="AJ148" s="768"/>
      <c r="AK148" s="768"/>
      <c r="AL148" s="768"/>
      <c r="AM148" s="768"/>
      <c r="AN148" s="768"/>
      <c r="AO148" s="768"/>
      <c r="AP148" s="768"/>
      <c r="AQ148" s="768"/>
      <c r="AR148" s="768"/>
      <c r="AS148" s="768"/>
      <c r="AT148" s="768"/>
      <c r="AU148" s="768"/>
      <c r="AV148" s="768"/>
      <c r="AW148" s="768"/>
      <c r="AX148" s="768"/>
      <c r="AY148" s="768"/>
      <c r="AZ148" s="768"/>
      <c r="BA148" s="768"/>
      <c r="BB148" s="768"/>
      <c r="BC148" s="768"/>
      <c r="BD148" s="768"/>
      <c r="BE148" s="768"/>
      <c r="BF148" s="768"/>
      <c r="BG148" s="768"/>
      <c r="BH148" s="768"/>
      <c r="BI148" s="768"/>
      <c r="BJ148" s="768"/>
      <c r="BK148" s="768"/>
      <c r="BL148" s="768"/>
      <c r="BM148" s="768"/>
      <c r="BN148" s="768"/>
      <c r="BO148" s="768"/>
      <c r="BP148" s="768"/>
      <c r="BQ148" s="768"/>
      <c r="BR148" s="768"/>
      <c r="BS148" s="768"/>
      <c r="BT148" s="768"/>
      <c r="BU148" s="768"/>
      <c r="BV148" s="768"/>
      <c r="BW148" s="768"/>
      <c r="BX148" s="768"/>
      <c r="BY148" s="768"/>
      <c r="BZ148" s="768"/>
      <c r="CA148" s="768"/>
      <c r="CB148" s="768"/>
      <c r="CC148" s="768"/>
      <c r="CD148" s="768"/>
      <c r="CE148" s="768"/>
      <c r="CF148" s="768"/>
      <c r="CG148" s="768"/>
      <c r="CH148" s="768"/>
      <c r="CI148" s="768"/>
      <c r="CJ148" s="768"/>
      <c r="CK148" s="768"/>
      <c r="CL148" s="768"/>
      <c r="CM148" s="768"/>
      <c r="CN148" s="768"/>
      <c r="CO148" s="768"/>
      <c r="CP148" s="768"/>
      <c r="CQ148" s="768"/>
      <c r="CR148" s="768"/>
      <c r="CS148" s="768"/>
      <c r="CT148" s="768"/>
      <c r="CU148" s="768"/>
      <c r="CV148" s="768"/>
      <c r="CW148" s="768"/>
      <c r="CX148" s="768"/>
      <c r="CY148" s="768"/>
      <c r="CZ148" s="768"/>
      <c r="DA148" s="768"/>
      <c r="DB148" s="768"/>
      <c r="DC148" s="768"/>
      <c r="DD148" s="768"/>
      <c r="DE148" s="768"/>
      <c r="DF148" s="768"/>
      <c r="DG148" s="768"/>
      <c r="DH148" s="768"/>
      <c r="DI148" s="768"/>
      <c r="DJ148" s="768"/>
      <c r="DK148" s="768"/>
      <c r="DL148" s="768"/>
      <c r="DM148" s="768"/>
      <c r="DN148" s="768"/>
      <c r="DO148" s="768"/>
      <c r="DP148" s="768"/>
      <c r="DQ148" s="768"/>
      <c r="DR148" s="768"/>
      <c r="DS148" s="768"/>
      <c r="DT148" s="768"/>
      <c r="DU148" s="768"/>
      <c r="DV148" s="768"/>
      <c r="DW148" s="768"/>
      <c r="DX148" s="768"/>
      <c r="DY148" s="768"/>
      <c r="DZ148" s="768"/>
      <c r="EA148" s="768"/>
      <c r="EB148" s="768"/>
      <c r="EC148" s="768"/>
      <c r="ED148" s="768"/>
      <c r="EE148" s="768"/>
      <c r="EF148" s="768"/>
      <c r="EG148" s="768"/>
      <c r="EH148" s="768"/>
      <c r="EI148" s="768"/>
      <c r="EJ148" s="768"/>
      <c r="EK148" s="768"/>
      <c r="EL148" s="768"/>
      <c r="EM148" s="768"/>
      <c r="EN148" s="768"/>
      <c r="EO148" s="768"/>
      <c r="EP148" s="768"/>
      <c r="EQ148" s="768"/>
      <c r="ER148" s="768"/>
      <c r="ES148" s="768"/>
      <c r="ET148" s="768"/>
      <c r="EU148" s="768"/>
      <c r="EV148" s="768"/>
      <c r="EW148" s="768"/>
      <c r="EX148" s="768"/>
      <c r="EY148" s="768"/>
      <c r="EZ148" s="768"/>
      <c r="FA148" s="768"/>
      <c r="FB148" s="768"/>
      <c r="FC148" s="768"/>
      <c r="FD148" s="768"/>
      <c r="FE148" s="768"/>
      <c r="FF148" s="768"/>
      <c r="FG148" s="768"/>
      <c r="FH148" s="768"/>
      <c r="FI148" s="768"/>
      <c r="FJ148" s="768"/>
      <c r="FK148" s="768"/>
      <c r="FL148" s="768"/>
      <c r="FM148" s="768"/>
      <c r="FN148" s="768"/>
      <c r="FO148" s="768"/>
      <c r="FP148" s="768"/>
      <c r="FQ148" s="768"/>
      <c r="FR148" s="768"/>
      <c r="FS148" s="768"/>
      <c r="FT148" s="768"/>
      <c r="FU148" s="768"/>
      <c r="FV148" s="768"/>
      <c r="FW148" s="768"/>
      <c r="FX148" s="768"/>
      <c r="FY148" s="768"/>
      <c r="FZ148" s="768"/>
      <c r="GA148" s="768"/>
      <c r="GB148" s="768"/>
      <c r="GC148" s="768"/>
      <c r="GD148" s="768"/>
      <c r="GE148" s="768"/>
      <c r="GF148" s="768"/>
      <c r="GG148" s="768"/>
      <c r="GH148" s="768"/>
      <c r="GI148" s="768"/>
      <c r="GJ148" s="768"/>
      <c r="GK148" s="768"/>
      <c r="GL148" s="768"/>
      <c r="GM148" s="768"/>
      <c r="GN148" s="768"/>
      <c r="GO148" s="768"/>
      <c r="GP148" s="768"/>
      <c r="GQ148" s="768"/>
      <c r="GR148" s="768"/>
      <c r="GS148" s="768"/>
      <c r="GT148" s="768"/>
      <c r="GU148" s="768"/>
      <c r="GV148" s="768"/>
      <c r="GW148" s="768"/>
      <c r="GX148" s="768"/>
      <c r="GY148" s="768"/>
      <c r="GZ148" s="768"/>
      <c r="HA148" s="768"/>
      <c r="HB148" s="768"/>
      <c r="HC148" s="768"/>
      <c r="HD148" s="768"/>
      <c r="HE148" s="768"/>
      <c r="HF148" s="768"/>
      <c r="HG148" s="768"/>
      <c r="HH148" s="768"/>
      <c r="HI148" s="768"/>
      <c r="HJ148" s="768"/>
      <c r="HK148" s="768"/>
      <c r="HL148" s="768"/>
      <c r="HM148" s="768"/>
      <c r="HN148" s="768"/>
      <c r="HO148" s="768"/>
      <c r="HP148" s="768"/>
      <c r="HQ148" s="768"/>
      <c r="HR148" s="768"/>
      <c r="HS148" s="768"/>
      <c r="HT148" s="768"/>
      <c r="HU148" s="768"/>
      <c r="HV148" s="768"/>
      <c r="HW148" s="768"/>
      <c r="HX148" s="768"/>
      <c r="HY148" s="768"/>
      <c r="HZ148" s="768"/>
      <c r="IA148" s="768"/>
      <c r="IB148" s="768"/>
      <c r="IC148" s="768"/>
      <c r="ID148" s="768"/>
      <c r="IE148" s="768"/>
      <c r="IF148" s="768"/>
      <c r="IG148" s="768"/>
      <c r="IH148" s="768"/>
      <c r="II148" s="768"/>
      <c r="IJ148" s="768"/>
      <c r="IK148" s="768"/>
      <c r="IL148" s="768"/>
      <c r="IM148" s="768"/>
      <c r="IN148" s="768"/>
      <c r="IO148" s="768"/>
      <c r="IP148" s="768"/>
      <c r="IQ148" s="768"/>
      <c r="IR148" s="768"/>
      <c r="IS148" s="768"/>
    </row>
    <row r="149" spans="1:253" s="729" customFormat="1">
      <c r="A149" s="762"/>
      <c r="B149" s="743" t="s">
        <v>1704</v>
      </c>
      <c r="C149" s="787"/>
      <c r="D149" s="788"/>
      <c r="E149" s="789"/>
      <c r="F149" s="790"/>
      <c r="G149" s="768"/>
      <c r="H149" s="768"/>
      <c r="I149" s="768"/>
      <c r="J149" s="768"/>
      <c r="K149" s="768"/>
      <c r="L149" s="768"/>
      <c r="M149" s="768"/>
      <c r="N149" s="768"/>
      <c r="O149" s="768"/>
      <c r="P149" s="768"/>
      <c r="Q149" s="768"/>
      <c r="R149" s="768"/>
      <c r="S149" s="768"/>
      <c r="T149" s="768"/>
      <c r="U149" s="768"/>
      <c r="V149" s="768"/>
      <c r="W149" s="768"/>
      <c r="X149" s="768"/>
      <c r="Y149" s="768"/>
      <c r="Z149" s="768"/>
      <c r="AA149" s="768"/>
      <c r="AB149" s="768"/>
      <c r="AC149" s="768"/>
      <c r="AD149" s="768"/>
      <c r="AE149" s="768"/>
      <c r="AF149" s="768"/>
      <c r="AG149" s="768"/>
      <c r="AH149" s="768"/>
      <c r="AI149" s="768"/>
      <c r="AJ149" s="768"/>
      <c r="AK149" s="768"/>
      <c r="AL149" s="768"/>
      <c r="AM149" s="768"/>
      <c r="AN149" s="768"/>
      <c r="AO149" s="768"/>
      <c r="AP149" s="768"/>
      <c r="AQ149" s="768"/>
      <c r="AR149" s="768"/>
      <c r="AS149" s="768"/>
      <c r="AT149" s="768"/>
      <c r="AU149" s="768"/>
      <c r="AV149" s="768"/>
      <c r="AW149" s="768"/>
      <c r="AX149" s="768"/>
      <c r="AY149" s="768"/>
      <c r="AZ149" s="768"/>
      <c r="BA149" s="768"/>
      <c r="BB149" s="768"/>
      <c r="BC149" s="768"/>
      <c r="BD149" s="768"/>
      <c r="BE149" s="768"/>
      <c r="BF149" s="768"/>
      <c r="BG149" s="768"/>
      <c r="BH149" s="768"/>
      <c r="BI149" s="768"/>
      <c r="BJ149" s="768"/>
      <c r="BK149" s="768"/>
      <c r="BL149" s="768"/>
      <c r="BM149" s="768"/>
      <c r="BN149" s="768"/>
      <c r="BO149" s="768"/>
      <c r="BP149" s="768"/>
      <c r="BQ149" s="768"/>
      <c r="BR149" s="768"/>
      <c r="BS149" s="768"/>
      <c r="BT149" s="768"/>
      <c r="BU149" s="768"/>
      <c r="BV149" s="768"/>
      <c r="BW149" s="768"/>
      <c r="BX149" s="768"/>
      <c r="BY149" s="768"/>
      <c r="BZ149" s="768"/>
      <c r="CA149" s="768"/>
      <c r="CB149" s="768"/>
      <c r="CC149" s="768"/>
      <c r="CD149" s="768"/>
      <c r="CE149" s="768"/>
      <c r="CF149" s="768"/>
      <c r="CG149" s="768"/>
      <c r="CH149" s="768"/>
      <c r="CI149" s="768"/>
      <c r="CJ149" s="768"/>
      <c r="CK149" s="768"/>
      <c r="CL149" s="768"/>
      <c r="CM149" s="768"/>
      <c r="CN149" s="768"/>
      <c r="CO149" s="768"/>
      <c r="CP149" s="768"/>
      <c r="CQ149" s="768"/>
      <c r="CR149" s="768"/>
      <c r="CS149" s="768"/>
      <c r="CT149" s="768"/>
      <c r="CU149" s="768"/>
      <c r="CV149" s="768"/>
      <c r="CW149" s="768"/>
      <c r="CX149" s="768"/>
      <c r="CY149" s="768"/>
      <c r="CZ149" s="768"/>
      <c r="DA149" s="768"/>
      <c r="DB149" s="768"/>
      <c r="DC149" s="768"/>
      <c r="DD149" s="768"/>
      <c r="DE149" s="768"/>
      <c r="DF149" s="768"/>
      <c r="DG149" s="768"/>
      <c r="DH149" s="768"/>
      <c r="DI149" s="768"/>
      <c r="DJ149" s="768"/>
      <c r="DK149" s="768"/>
      <c r="DL149" s="768"/>
      <c r="DM149" s="768"/>
      <c r="DN149" s="768"/>
      <c r="DO149" s="768"/>
      <c r="DP149" s="768"/>
      <c r="DQ149" s="768"/>
      <c r="DR149" s="768"/>
      <c r="DS149" s="768"/>
      <c r="DT149" s="768"/>
      <c r="DU149" s="768"/>
      <c r="DV149" s="768"/>
      <c r="DW149" s="768"/>
      <c r="DX149" s="768"/>
      <c r="DY149" s="768"/>
      <c r="DZ149" s="768"/>
      <c r="EA149" s="768"/>
      <c r="EB149" s="768"/>
      <c r="EC149" s="768"/>
      <c r="ED149" s="768"/>
      <c r="EE149" s="768"/>
      <c r="EF149" s="768"/>
      <c r="EG149" s="768"/>
      <c r="EH149" s="768"/>
      <c r="EI149" s="768"/>
      <c r="EJ149" s="768"/>
      <c r="EK149" s="768"/>
      <c r="EL149" s="768"/>
      <c r="EM149" s="768"/>
      <c r="EN149" s="768"/>
      <c r="EO149" s="768"/>
      <c r="EP149" s="768"/>
      <c r="EQ149" s="768"/>
      <c r="ER149" s="768"/>
      <c r="ES149" s="768"/>
      <c r="ET149" s="768"/>
      <c r="EU149" s="768"/>
      <c r="EV149" s="768"/>
      <c r="EW149" s="768"/>
      <c r="EX149" s="768"/>
      <c r="EY149" s="768"/>
      <c r="EZ149" s="768"/>
      <c r="FA149" s="768"/>
      <c r="FB149" s="768"/>
      <c r="FC149" s="768"/>
      <c r="FD149" s="768"/>
      <c r="FE149" s="768"/>
      <c r="FF149" s="768"/>
      <c r="FG149" s="768"/>
      <c r="FH149" s="768"/>
      <c r="FI149" s="768"/>
      <c r="FJ149" s="768"/>
      <c r="FK149" s="768"/>
      <c r="FL149" s="768"/>
      <c r="FM149" s="768"/>
      <c r="FN149" s="768"/>
      <c r="FO149" s="768"/>
      <c r="FP149" s="768"/>
      <c r="FQ149" s="768"/>
      <c r="FR149" s="768"/>
      <c r="FS149" s="768"/>
      <c r="FT149" s="768"/>
      <c r="FU149" s="768"/>
      <c r="FV149" s="768"/>
      <c r="FW149" s="768"/>
      <c r="FX149" s="768"/>
      <c r="FY149" s="768"/>
      <c r="FZ149" s="768"/>
      <c r="GA149" s="768"/>
      <c r="GB149" s="768"/>
      <c r="GC149" s="768"/>
      <c r="GD149" s="768"/>
      <c r="GE149" s="768"/>
      <c r="GF149" s="768"/>
      <c r="GG149" s="768"/>
      <c r="GH149" s="768"/>
      <c r="GI149" s="768"/>
      <c r="GJ149" s="768"/>
      <c r="GK149" s="768"/>
      <c r="GL149" s="768"/>
      <c r="GM149" s="768"/>
      <c r="GN149" s="768"/>
      <c r="GO149" s="768"/>
      <c r="GP149" s="768"/>
      <c r="GQ149" s="768"/>
      <c r="GR149" s="768"/>
      <c r="GS149" s="768"/>
      <c r="GT149" s="768"/>
      <c r="GU149" s="768"/>
      <c r="GV149" s="768"/>
      <c r="GW149" s="768"/>
      <c r="GX149" s="768"/>
      <c r="GY149" s="768"/>
      <c r="GZ149" s="768"/>
      <c r="HA149" s="768"/>
      <c r="HB149" s="768"/>
      <c r="HC149" s="768"/>
      <c r="HD149" s="768"/>
      <c r="HE149" s="768"/>
      <c r="HF149" s="768"/>
      <c r="HG149" s="768"/>
      <c r="HH149" s="768"/>
      <c r="HI149" s="768"/>
      <c r="HJ149" s="768"/>
      <c r="HK149" s="768"/>
      <c r="HL149" s="768"/>
      <c r="HM149" s="768"/>
      <c r="HN149" s="768"/>
      <c r="HO149" s="768"/>
      <c r="HP149" s="768"/>
      <c r="HQ149" s="768"/>
      <c r="HR149" s="768"/>
      <c r="HS149" s="768"/>
      <c r="HT149" s="768"/>
      <c r="HU149" s="768"/>
      <c r="HV149" s="768"/>
      <c r="HW149" s="768"/>
      <c r="HX149" s="768"/>
      <c r="HY149" s="768"/>
      <c r="HZ149" s="768"/>
      <c r="IA149" s="768"/>
      <c r="IB149" s="768"/>
      <c r="IC149" s="768"/>
      <c r="ID149" s="768"/>
      <c r="IE149" s="768"/>
      <c r="IF149" s="768"/>
      <c r="IG149" s="768"/>
      <c r="IH149" s="768"/>
      <c r="II149" s="768"/>
      <c r="IJ149" s="768"/>
      <c r="IK149" s="768"/>
      <c r="IL149" s="768"/>
      <c r="IM149" s="768"/>
      <c r="IN149" s="768"/>
      <c r="IO149" s="768"/>
      <c r="IP149" s="768"/>
      <c r="IQ149" s="768"/>
      <c r="IR149" s="768"/>
      <c r="IS149" s="768"/>
    </row>
    <row r="150" spans="1:253" s="729" customFormat="1" ht="63.75">
      <c r="A150" s="762"/>
      <c r="B150" s="743" t="s">
        <v>1774</v>
      </c>
      <c r="C150" s="787"/>
      <c r="D150" s="788"/>
      <c r="E150" s="789"/>
      <c r="F150" s="790"/>
      <c r="G150" s="768"/>
      <c r="H150" s="768"/>
      <c r="I150" s="768"/>
      <c r="J150" s="768"/>
      <c r="K150" s="768"/>
      <c r="L150" s="768"/>
      <c r="M150" s="768"/>
      <c r="N150" s="768"/>
      <c r="O150" s="768"/>
      <c r="P150" s="768"/>
      <c r="Q150" s="768"/>
      <c r="R150" s="768"/>
      <c r="S150" s="768"/>
      <c r="T150" s="768"/>
      <c r="U150" s="768"/>
      <c r="V150" s="768"/>
      <c r="W150" s="768"/>
      <c r="X150" s="768"/>
      <c r="Y150" s="768"/>
      <c r="Z150" s="768"/>
      <c r="AA150" s="768"/>
      <c r="AB150" s="768"/>
      <c r="AC150" s="768"/>
      <c r="AD150" s="768"/>
      <c r="AE150" s="768"/>
      <c r="AF150" s="768"/>
      <c r="AG150" s="768"/>
      <c r="AH150" s="768"/>
      <c r="AI150" s="768"/>
      <c r="AJ150" s="768"/>
      <c r="AK150" s="768"/>
      <c r="AL150" s="768"/>
      <c r="AM150" s="768"/>
      <c r="AN150" s="768"/>
      <c r="AO150" s="768"/>
      <c r="AP150" s="768"/>
      <c r="AQ150" s="768"/>
      <c r="AR150" s="768"/>
      <c r="AS150" s="768"/>
      <c r="AT150" s="768"/>
      <c r="AU150" s="768"/>
      <c r="AV150" s="768"/>
      <c r="AW150" s="768"/>
      <c r="AX150" s="768"/>
      <c r="AY150" s="768"/>
      <c r="AZ150" s="768"/>
      <c r="BA150" s="768"/>
      <c r="BB150" s="768"/>
      <c r="BC150" s="768"/>
      <c r="BD150" s="768"/>
      <c r="BE150" s="768"/>
      <c r="BF150" s="768"/>
      <c r="BG150" s="768"/>
      <c r="BH150" s="768"/>
      <c r="BI150" s="768"/>
      <c r="BJ150" s="768"/>
      <c r="BK150" s="768"/>
      <c r="BL150" s="768"/>
      <c r="BM150" s="768"/>
      <c r="BN150" s="768"/>
      <c r="BO150" s="768"/>
      <c r="BP150" s="768"/>
      <c r="BQ150" s="768"/>
      <c r="BR150" s="768"/>
      <c r="BS150" s="768"/>
      <c r="BT150" s="768"/>
      <c r="BU150" s="768"/>
      <c r="BV150" s="768"/>
      <c r="BW150" s="768"/>
      <c r="BX150" s="768"/>
      <c r="BY150" s="768"/>
      <c r="BZ150" s="768"/>
      <c r="CA150" s="768"/>
      <c r="CB150" s="768"/>
      <c r="CC150" s="768"/>
      <c r="CD150" s="768"/>
      <c r="CE150" s="768"/>
      <c r="CF150" s="768"/>
      <c r="CG150" s="768"/>
      <c r="CH150" s="768"/>
      <c r="CI150" s="768"/>
      <c r="CJ150" s="768"/>
      <c r="CK150" s="768"/>
      <c r="CL150" s="768"/>
      <c r="CM150" s="768"/>
      <c r="CN150" s="768"/>
      <c r="CO150" s="768"/>
      <c r="CP150" s="768"/>
      <c r="CQ150" s="768"/>
      <c r="CR150" s="768"/>
      <c r="CS150" s="768"/>
      <c r="CT150" s="768"/>
      <c r="CU150" s="768"/>
      <c r="CV150" s="768"/>
      <c r="CW150" s="768"/>
      <c r="CX150" s="768"/>
      <c r="CY150" s="768"/>
      <c r="CZ150" s="768"/>
      <c r="DA150" s="768"/>
      <c r="DB150" s="768"/>
      <c r="DC150" s="768"/>
      <c r="DD150" s="768"/>
      <c r="DE150" s="768"/>
      <c r="DF150" s="768"/>
      <c r="DG150" s="768"/>
      <c r="DH150" s="768"/>
      <c r="DI150" s="768"/>
      <c r="DJ150" s="768"/>
      <c r="DK150" s="768"/>
      <c r="DL150" s="768"/>
      <c r="DM150" s="768"/>
      <c r="DN150" s="768"/>
      <c r="DO150" s="768"/>
      <c r="DP150" s="768"/>
      <c r="DQ150" s="768"/>
      <c r="DR150" s="768"/>
      <c r="DS150" s="768"/>
      <c r="DT150" s="768"/>
      <c r="DU150" s="768"/>
      <c r="DV150" s="768"/>
      <c r="DW150" s="768"/>
      <c r="DX150" s="768"/>
      <c r="DY150" s="768"/>
      <c r="DZ150" s="768"/>
      <c r="EA150" s="768"/>
      <c r="EB150" s="768"/>
      <c r="EC150" s="768"/>
      <c r="ED150" s="768"/>
      <c r="EE150" s="768"/>
      <c r="EF150" s="768"/>
      <c r="EG150" s="768"/>
      <c r="EH150" s="768"/>
      <c r="EI150" s="768"/>
      <c r="EJ150" s="768"/>
      <c r="EK150" s="768"/>
      <c r="EL150" s="768"/>
      <c r="EM150" s="768"/>
      <c r="EN150" s="768"/>
      <c r="EO150" s="768"/>
      <c r="EP150" s="768"/>
      <c r="EQ150" s="768"/>
      <c r="ER150" s="768"/>
      <c r="ES150" s="768"/>
      <c r="ET150" s="768"/>
      <c r="EU150" s="768"/>
      <c r="EV150" s="768"/>
      <c r="EW150" s="768"/>
      <c r="EX150" s="768"/>
      <c r="EY150" s="768"/>
      <c r="EZ150" s="768"/>
      <c r="FA150" s="768"/>
      <c r="FB150" s="768"/>
      <c r="FC150" s="768"/>
      <c r="FD150" s="768"/>
      <c r="FE150" s="768"/>
      <c r="FF150" s="768"/>
      <c r="FG150" s="768"/>
      <c r="FH150" s="768"/>
      <c r="FI150" s="768"/>
      <c r="FJ150" s="768"/>
      <c r="FK150" s="768"/>
      <c r="FL150" s="768"/>
      <c r="FM150" s="768"/>
      <c r="FN150" s="768"/>
      <c r="FO150" s="768"/>
      <c r="FP150" s="768"/>
      <c r="FQ150" s="768"/>
      <c r="FR150" s="768"/>
      <c r="FS150" s="768"/>
      <c r="FT150" s="768"/>
      <c r="FU150" s="768"/>
      <c r="FV150" s="768"/>
      <c r="FW150" s="768"/>
      <c r="FX150" s="768"/>
      <c r="FY150" s="768"/>
      <c r="FZ150" s="768"/>
      <c r="GA150" s="768"/>
      <c r="GB150" s="768"/>
      <c r="GC150" s="768"/>
      <c r="GD150" s="768"/>
      <c r="GE150" s="768"/>
      <c r="GF150" s="768"/>
      <c r="GG150" s="768"/>
      <c r="GH150" s="768"/>
      <c r="GI150" s="768"/>
      <c r="GJ150" s="768"/>
      <c r="GK150" s="768"/>
      <c r="GL150" s="768"/>
      <c r="GM150" s="768"/>
      <c r="GN150" s="768"/>
      <c r="GO150" s="768"/>
      <c r="GP150" s="768"/>
      <c r="GQ150" s="768"/>
      <c r="GR150" s="768"/>
      <c r="GS150" s="768"/>
      <c r="GT150" s="768"/>
      <c r="GU150" s="768"/>
      <c r="GV150" s="768"/>
      <c r="GW150" s="768"/>
      <c r="GX150" s="768"/>
      <c r="GY150" s="768"/>
      <c r="GZ150" s="768"/>
      <c r="HA150" s="768"/>
      <c r="HB150" s="768"/>
      <c r="HC150" s="768"/>
      <c r="HD150" s="768"/>
      <c r="HE150" s="768"/>
      <c r="HF150" s="768"/>
      <c r="HG150" s="768"/>
      <c r="HH150" s="768"/>
      <c r="HI150" s="768"/>
      <c r="HJ150" s="768"/>
      <c r="HK150" s="768"/>
      <c r="HL150" s="768"/>
      <c r="HM150" s="768"/>
      <c r="HN150" s="768"/>
      <c r="HO150" s="768"/>
      <c r="HP150" s="768"/>
      <c r="HQ150" s="768"/>
      <c r="HR150" s="768"/>
      <c r="HS150" s="768"/>
      <c r="HT150" s="768"/>
      <c r="HU150" s="768"/>
      <c r="HV150" s="768"/>
      <c r="HW150" s="768"/>
      <c r="HX150" s="768"/>
      <c r="HY150" s="768"/>
      <c r="HZ150" s="768"/>
      <c r="IA150" s="768"/>
      <c r="IB150" s="768"/>
      <c r="IC150" s="768"/>
      <c r="ID150" s="768"/>
      <c r="IE150" s="768"/>
      <c r="IF150" s="768"/>
      <c r="IG150" s="768"/>
      <c r="IH150" s="768"/>
      <c r="II150" s="768"/>
      <c r="IJ150" s="768"/>
      <c r="IK150" s="768"/>
      <c r="IL150" s="768"/>
      <c r="IM150" s="768"/>
      <c r="IN150" s="768"/>
      <c r="IO150" s="768"/>
      <c r="IP150" s="768"/>
      <c r="IQ150" s="768"/>
      <c r="IR150" s="768"/>
      <c r="IS150" s="768"/>
    </row>
    <row r="151" spans="1:253" s="729" customFormat="1">
      <c r="A151" s="762"/>
      <c r="B151" s="786"/>
      <c r="C151" s="787"/>
      <c r="D151" s="788"/>
      <c r="E151" s="789"/>
      <c r="F151" s="790"/>
      <c r="G151" s="768"/>
      <c r="H151" s="768"/>
      <c r="I151" s="768"/>
      <c r="J151" s="768"/>
      <c r="K151" s="768"/>
      <c r="L151" s="768"/>
      <c r="M151" s="768"/>
      <c r="N151" s="768"/>
      <c r="O151" s="768"/>
      <c r="P151" s="768"/>
      <c r="Q151" s="768"/>
      <c r="R151" s="768"/>
      <c r="S151" s="768"/>
      <c r="T151" s="768"/>
      <c r="U151" s="768"/>
      <c r="V151" s="768"/>
      <c r="W151" s="768"/>
      <c r="X151" s="768"/>
      <c r="Y151" s="768"/>
      <c r="Z151" s="768"/>
      <c r="AA151" s="768"/>
      <c r="AB151" s="768"/>
      <c r="AC151" s="768"/>
      <c r="AD151" s="768"/>
      <c r="AE151" s="768"/>
      <c r="AF151" s="768"/>
      <c r="AG151" s="768"/>
      <c r="AH151" s="768"/>
      <c r="AI151" s="768"/>
      <c r="AJ151" s="768"/>
      <c r="AK151" s="768"/>
      <c r="AL151" s="768"/>
      <c r="AM151" s="768"/>
      <c r="AN151" s="768"/>
      <c r="AO151" s="768"/>
      <c r="AP151" s="768"/>
      <c r="AQ151" s="768"/>
      <c r="AR151" s="768"/>
      <c r="AS151" s="768"/>
      <c r="AT151" s="768"/>
      <c r="AU151" s="768"/>
      <c r="AV151" s="768"/>
      <c r="AW151" s="768"/>
      <c r="AX151" s="768"/>
      <c r="AY151" s="768"/>
      <c r="AZ151" s="768"/>
      <c r="BA151" s="768"/>
      <c r="BB151" s="768"/>
      <c r="BC151" s="768"/>
      <c r="BD151" s="768"/>
      <c r="BE151" s="768"/>
      <c r="BF151" s="768"/>
      <c r="BG151" s="768"/>
      <c r="BH151" s="768"/>
      <c r="BI151" s="768"/>
      <c r="BJ151" s="768"/>
      <c r="BK151" s="768"/>
      <c r="BL151" s="768"/>
      <c r="BM151" s="768"/>
      <c r="BN151" s="768"/>
      <c r="BO151" s="768"/>
      <c r="BP151" s="768"/>
      <c r="BQ151" s="768"/>
      <c r="BR151" s="768"/>
      <c r="BS151" s="768"/>
      <c r="BT151" s="768"/>
      <c r="BU151" s="768"/>
      <c r="BV151" s="768"/>
      <c r="BW151" s="768"/>
      <c r="BX151" s="768"/>
      <c r="BY151" s="768"/>
      <c r="BZ151" s="768"/>
      <c r="CA151" s="768"/>
      <c r="CB151" s="768"/>
      <c r="CC151" s="768"/>
      <c r="CD151" s="768"/>
      <c r="CE151" s="768"/>
      <c r="CF151" s="768"/>
      <c r="CG151" s="768"/>
      <c r="CH151" s="768"/>
      <c r="CI151" s="768"/>
      <c r="CJ151" s="768"/>
      <c r="CK151" s="768"/>
      <c r="CL151" s="768"/>
      <c r="CM151" s="768"/>
      <c r="CN151" s="768"/>
      <c r="CO151" s="768"/>
      <c r="CP151" s="768"/>
      <c r="CQ151" s="768"/>
      <c r="CR151" s="768"/>
      <c r="CS151" s="768"/>
      <c r="CT151" s="768"/>
      <c r="CU151" s="768"/>
      <c r="CV151" s="768"/>
      <c r="CW151" s="768"/>
      <c r="CX151" s="768"/>
      <c r="CY151" s="768"/>
      <c r="CZ151" s="768"/>
      <c r="DA151" s="768"/>
      <c r="DB151" s="768"/>
      <c r="DC151" s="768"/>
      <c r="DD151" s="768"/>
      <c r="DE151" s="768"/>
      <c r="DF151" s="768"/>
      <c r="DG151" s="768"/>
      <c r="DH151" s="768"/>
      <c r="DI151" s="768"/>
      <c r="DJ151" s="768"/>
      <c r="DK151" s="768"/>
      <c r="DL151" s="768"/>
      <c r="DM151" s="768"/>
      <c r="DN151" s="768"/>
      <c r="DO151" s="768"/>
      <c r="DP151" s="768"/>
      <c r="DQ151" s="768"/>
      <c r="DR151" s="768"/>
      <c r="DS151" s="768"/>
      <c r="DT151" s="768"/>
      <c r="DU151" s="768"/>
      <c r="DV151" s="768"/>
      <c r="DW151" s="768"/>
      <c r="DX151" s="768"/>
      <c r="DY151" s="768"/>
      <c r="DZ151" s="768"/>
      <c r="EA151" s="768"/>
      <c r="EB151" s="768"/>
      <c r="EC151" s="768"/>
      <c r="ED151" s="768"/>
      <c r="EE151" s="768"/>
      <c r="EF151" s="768"/>
      <c r="EG151" s="768"/>
      <c r="EH151" s="768"/>
      <c r="EI151" s="768"/>
      <c r="EJ151" s="768"/>
      <c r="EK151" s="768"/>
      <c r="EL151" s="768"/>
      <c r="EM151" s="768"/>
      <c r="EN151" s="768"/>
      <c r="EO151" s="768"/>
      <c r="EP151" s="768"/>
      <c r="EQ151" s="768"/>
      <c r="ER151" s="768"/>
      <c r="ES151" s="768"/>
      <c r="ET151" s="768"/>
      <c r="EU151" s="768"/>
      <c r="EV151" s="768"/>
      <c r="EW151" s="768"/>
      <c r="EX151" s="768"/>
      <c r="EY151" s="768"/>
      <c r="EZ151" s="768"/>
      <c r="FA151" s="768"/>
      <c r="FB151" s="768"/>
      <c r="FC151" s="768"/>
      <c r="FD151" s="768"/>
      <c r="FE151" s="768"/>
      <c r="FF151" s="768"/>
      <c r="FG151" s="768"/>
      <c r="FH151" s="768"/>
      <c r="FI151" s="768"/>
      <c r="FJ151" s="768"/>
      <c r="FK151" s="768"/>
      <c r="FL151" s="768"/>
      <c r="FM151" s="768"/>
      <c r="FN151" s="768"/>
      <c r="FO151" s="768"/>
      <c r="FP151" s="768"/>
      <c r="FQ151" s="768"/>
      <c r="FR151" s="768"/>
      <c r="FS151" s="768"/>
      <c r="FT151" s="768"/>
      <c r="FU151" s="768"/>
      <c r="FV151" s="768"/>
      <c r="FW151" s="768"/>
      <c r="FX151" s="768"/>
      <c r="FY151" s="768"/>
      <c r="FZ151" s="768"/>
      <c r="GA151" s="768"/>
      <c r="GB151" s="768"/>
      <c r="GC151" s="768"/>
      <c r="GD151" s="768"/>
      <c r="GE151" s="768"/>
      <c r="GF151" s="768"/>
      <c r="GG151" s="768"/>
      <c r="GH151" s="768"/>
      <c r="GI151" s="768"/>
      <c r="GJ151" s="768"/>
      <c r="GK151" s="768"/>
      <c r="GL151" s="768"/>
      <c r="GM151" s="768"/>
      <c r="GN151" s="768"/>
      <c r="GO151" s="768"/>
      <c r="GP151" s="768"/>
      <c r="GQ151" s="768"/>
      <c r="GR151" s="768"/>
      <c r="GS151" s="768"/>
      <c r="GT151" s="768"/>
      <c r="GU151" s="768"/>
      <c r="GV151" s="768"/>
      <c r="GW151" s="768"/>
      <c r="GX151" s="768"/>
      <c r="GY151" s="768"/>
      <c r="GZ151" s="768"/>
      <c r="HA151" s="768"/>
      <c r="HB151" s="768"/>
      <c r="HC151" s="768"/>
      <c r="HD151" s="768"/>
      <c r="HE151" s="768"/>
      <c r="HF151" s="768"/>
      <c r="HG151" s="768"/>
      <c r="HH151" s="768"/>
      <c r="HI151" s="768"/>
      <c r="HJ151" s="768"/>
      <c r="HK151" s="768"/>
      <c r="HL151" s="768"/>
      <c r="HM151" s="768"/>
      <c r="HN151" s="768"/>
      <c r="HO151" s="768"/>
      <c r="HP151" s="768"/>
      <c r="HQ151" s="768"/>
      <c r="HR151" s="768"/>
      <c r="HS151" s="768"/>
      <c r="HT151" s="768"/>
      <c r="HU151" s="768"/>
      <c r="HV151" s="768"/>
      <c r="HW151" s="768"/>
      <c r="HX151" s="768"/>
      <c r="HY151" s="768"/>
      <c r="HZ151" s="768"/>
      <c r="IA151" s="768"/>
      <c r="IB151" s="768"/>
      <c r="IC151" s="768"/>
      <c r="ID151" s="768"/>
      <c r="IE151" s="768"/>
      <c r="IF151" s="768"/>
      <c r="IG151" s="768"/>
      <c r="IH151" s="768"/>
      <c r="II151" s="768"/>
      <c r="IJ151" s="768"/>
      <c r="IK151" s="768"/>
      <c r="IL151" s="768"/>
      <c r="IM151" s="768"/>
      <c r="IN151" s="768"/>
      <c r="IO151" s="768"/>
      <c r="IP151" s="768"/>
      <c r="IQ151" s="768"/>
      <c r="IR151" s="768"/>
      <c r="IS151" s="768"/>
    </row>
    <row r="152" spans="1:253" s="792" customFormat="1" ht="25.5">
      <c r="A152" s="730" t="s">
        <v>1775</v>
      </c>
      <c r="B152" s="743" t="s">
        <v>1776</v>
      </c>
      <c r="C152" s="793"/>
      <c r="D152" s="744"/>
      <c r="E152" s="789"/>
      <c r="F152" s="790"/>
      <c r="G152" s="768"/>
      <c r="H152" s="768"/>
      <c r="I152" s="768"/>
      <c r="J152" s="768"/>
      <c r="K152" s="768"/>
      <c r="L152" s="768"/>
      <c r="M152" s="768"/>
      <c r="N152" s="768"/>
      <c r="O152" s="768"/>
      <c r="P152" s="768"/>
      <c r="Q152" s="768"/>
      <c r="R152" s="768"/>
      <c r="S152" s="768"/>
      <c r="T152" s="768"/>
      <c r="U152" s="768"/>
      <c r="V152" s="768"/>
      <c r="W152" s="768"/>
      <c r="X152" s="768"/>
      <c r="Y152" s="768"/>
      <c r="Z152" s="768"/>
      <c r="AA152" s="768"/>
      <c r="AB152" s="768"/>
      <c r="AC152" s="768"/>
      <c r="AD152" s="768"/>
      <c r="AE152" s="768"/>
      <c r="AF152" s="768"/>
      <c r="AG152" s="768"/>
      <c r="AH152" s="768"/>
      <c r="AI152" s="768"/>
      <c r="AJ152" s="768"/>
      <c r="AK152" s="768"/>
      <c r="AL152" s="768"/>
      <c r="AM152" s="768"/>
      <c r="AN152" s="768"/>
      <c r="AO152" s="768"/>
      <c r="AP152" s="768"/>
      <c r="AQ152" s="768"/>
      <c r="AR152" s="768"/>
      <c r="AS152" s="768"/>
      <c r="AT152" s="768"/>
      <c r="AU152" s="768"/>
      <c r="AV152" s="768"/>
      <c r="AW152" s="768"/>
      <c r="AX152" s="768"/>
      <c r="AY152" s="768"/>
      <c r="AZ152" s="768"/>
      <c r="BA152" s="768"/>
      <c r="BB152" s="768"/>
      <c r="BC152" s="768"/>
      <c r="BD152" s="768"/>
      <c r="BE152" s="768"/>
      <c r="BF152" s="768"/>
      <c r="BG152" s="768"/>
      <c r="BH152" s="768"/>
      <c r="BI152" s="768"/>
      <c r="BJ152" s="768"/>
      <c r="BK152" s="768"/>
      <c r="BL152" s="768"/>
      <c r="BM152" s="768"/>
      <c r="BN152" s="768"/>
      <c r="BO152" s="768"/>
      <c r="BP152" s="768"/>
      <c r="BQ152" s="768"/>
      <c r="BR152" s="768"/>
      <c r="BS152" s="768"/>
      <c r="BT152" s="768"/>
      <c r="BU152" s="768"/>
      <c r="BV152" s="768"/>
      <c r="BW152" s="768"/>
      <c r="BX152" s="768"/>
      <c r="BY152" s="768"/>
      <c r="BZ152" s="768"/>
      <c r="CA152" s="768"/>
      <c r="CB152" s="768"/>
      <c r="CC152" s="768"/>
      <c r="CD152" s="768"/>
      <c r="CE152" s="768"/>
      <c r="CF152" s="768"/>
      <c r="CG152" s="768"/>
      <c r="CH152" s="768"/>
      <c r="CI152" s="768"/>
      <c r="CJ152" s="768"/>
      <c r="CK152" s="768"/>
      <c r="CL152" s="768"/>
      <c r="CM152" s="768"/>
      <c r="CN152" s="768"/>
      <c r="CO152" s="768"/>
      <c r="CP152" s="768"/>
      <c r="CQ152" s="768"/>
      <c r="CR152" s="768"/>
      <c r="CS152" s="768"/>
      <c r="CT152" s="768"/>
      <c r="CU152" s="768"/>
      <c r="CV152" s="768"/>
      <c r="CW152" s="768"/>
      <c r="CX152" s="768"/>
      <c r="CY152" s="768"/>
      <c r="CZ152" s="768"/>
      <c r="DA152" s="768"/>
      <c r="DB152" s="768"/>
      <c r="DC152" s="768"/>
      <c r="DD152" s="768"/>
      <c r="DE152" s="768"/>
      <c r="DF152" s="768"/>
      <c r="DG152" s="768"/>
      <c r="DH152" s="768"/>
      <c r="DI152" s="768"/>
      <c r="DJ152" s="768"/>
      <c r="DK152" s="768"/>
      <c r="DL152" s="768"/>
      <c r="DM152" s="768"/>
      <c r="DN152" s="768"/>
      <c r="DO152" s="768"/>
      <c r="DP152" s="768"/>
      <c r="DQ152" s="768"/>
      <c r="DR152" s="768"/>
      <c r="DS152" s="768"/>
      <c r="DT152" s="768"/>
      <c r="DU152" s="768"/>
      <c r="DV152" s="768"/>
      <c r="DW152" s="768"/>
      <c r="DX152" s="768"/>
      <c r="DY152" s="768"/>
      <c r="DZ152" s="768"/>
      <c r="EA152" s="768"/>
      <c r="EB152" s="768"/>
      <c r="EC152" s="768"/>
      <c r="ED152" s="768"/>
      <c r="EE152" s="768"/>
      <c r="EF152" s="768"/>
      <c r="EG152" s="768"/>
      <c r="EH152" s="768"/>
      <c r="EI152" s="768"/>
      <c r="EJ152" s="768"/>
      <c r="EK152" s="768"/>
      <c r="EL152" s="768"/>
      <c r="EM152" s="768"/>
      <c r="EN152" s="768"/>
      <c r="EO152" s="768"/>
      <c r="EP152" s="768"/>
      <c r="EQ152" s="768"/>
      <c r="ER152" s="768"/>
      <c r="ES152" s="768"/>
      <c r="ET152" s="768"/>
      <c r="EU152" s="768"/>
      <c r="EV152" s="768"/>
      <c r="EW152" s="768"/>
      <c r="EX152" s="768"/>
      <c r="EY152" s="768"/>
      <c r="EZ152" s="768"/>
      <c r="FA152" s="768"/>
      <c r="FB152" s="768"/>
      <c r="FC152" s="768"/>
      <c r="FD152" s="768"/>
      <c r="FE152" s="768"/>
      <c r="FF152" s="768"/>
      <c r="FG152" s="768"/>
      <c r="FH152" s="768"/>
      <c r="FI152" s="768"/>
      <c r="FJ152" s="768"/>
      <c r="FK152" s="768"/>
      <c r="FL152" s="768"/>
      <c r="FM152" s="768"/>
      <c r="FN152" s="768"/>
      <c r="FO152" s="768"/>
      <c r="FP152" s="768"/>
      <c r="FQ152" s="768"/>
      <c r="FR152" s="768"/>
      <c r="FS152" s="768"/>
      <c r="FT152" s="768"/>
      <c r="FU152" s="768"/>
      <c r="FV152" s="768"/>
      <c r="FW152" s="768"/>
      <c r="FX152" s="768"/>
      <c r="FY152" s="768"/>
      <c r="FZ152" s="768"/>
      <c r="GA152" s="768"/>
      <c r="GB152" s="768"/>
      <c r="GC152" s="768"/>
      <c r="GD152" s="768"/>
      <c r="GE152" s="768"/>
      <c r="GF152" s="768"/>
      <c r="GG152" s="768"/>
      <c r="GH152" s="768"/>
      <c r="GI152" s="768"/>
      <c r="GJ152" s="768"/>
      <c r="GK152" s="768"/>
      <c r="GL152" s="768"/>
      <c r="GM152" s="768"/>
      <c r="GN152" s="768"/>
      <c r="GO152" s="768"/>
      <c r="GP152" s="768"/>
      <c r="GQ152" s="768"/>
      <c r="GR152" s="768"/>
      <c r="GS152" s="768"/>
      <c r="GT152" s="768"/>
      <c r="GU152" s="768"/>
      <c r="GV152" s="768"/>
      <c r="GW152" s="768"/>
      <c r="GX152" s="768"/>
      <c r="GY152" s="768"/>
      <c r="GZ152" s="768"/>
      <c r="HA152" s="768"/>
      <c r="HB152" s="768"/>
      <c r="HC152" s="768"/>
      <c r="HD152" s="768"/>
      <c r="HE152" s="768"/>
      <c r="HF152" s="768"/>
      <c r="HG152" s="768"/>
      <c r="HH152" s="768"/>
      <c r="HI152" s="768"/>
      <c r="HJ152" s="768"/>
      <c r="HK152" s="768"/>
      <c r="HL152" s="768"/>
      <c r="HM152" s="768"/>
      <c r="HN152" s="768"/>
      <c r="HO152" s="768"/>
      <c r="HP152" s="768"/>
      <c r="HQ152" s="768"/>
      <c r="HR152" s="768"/>
      <c r="HS152" s="768"/>
      <c r="HT152" s="768"/>
      <c r="HU152" s="768"/>
      <c r="HV152" s="768"/>
      <c r="HW152" s="768"/>
      <c r="HX152" s="768"/>
      <c r="HY152" s="768"/>
      <c r="HZ152" s="768"/>
      <c r="IA152" s="768"/>
      <c r="IB152" s="768"/>
      <c r="IC152" s="768"/>
      <c r="ID152" s="768"/>
      <c r="IE152" s="768"/>
      <c r="IF152" s="768"/>
      <c r="IG152" s="768"/>
      <c r="IH152" s="768"/>
      <c r="II152" s="768"/>
      <c r="IJ152" s="768"/>
      <c r="IK152" s="768"/>
      <c r="IL152" s="768"/>
      <c r="IM152" s="768"/>
      <c r="IN152" s="768"/>
      <c r="IO152" s="768"/>
      <c r="IP152" s="768"/>
      <c r="IQ152" s="768"/>
      <c r="IR152" s="768"/>
      <c r="IS152" s="768"/>
    </row>
    <row r="153" spans="1:253" s="768" customFormat="1">
      <c r="A153" s="730"/>
      <c r="B153" s="743" t="s">
        <v>1777</v>
      </c>
      <c r="C153" s="793"/>
      <c r="D153" s="744"/>
      <c r="E153" s="789"/>
      <c r="F153" s="790"/>
    </row>
    <row r="154" spans="1:253" s="768" customFormat="1">
      <c r="A154" s="730"/>
      <c r="B154" s="743" t="s">
        <v>1778</v>
      </c>
      <c r="C154" s="793"/>
      <c r="D154" s="744"/>
      <c r="E154" s="789"/>
      <c r="F154" s="790"/>
    </row>
    <row r="155" spans="1:253" s="768" customFormat="1">
      <c r="A155" s="730"/>
      <c r="B155" s="743" t="s">
        <v>1779</v>
      </c>
      <c r="C155" s="793"/>
      <c r="D155" s="744"/>
      <c r="E155" s="789"/>
      <c r="F155" s="790"/>
    </row>
    <row r="156" spans="1:253" s="768" customFormat="1" ht="38.25">
      <c r="A156" s="730"/>
      <c r="B156" s="743" t="s">
        <v>1780</v>
      </c>
      <c r="C156" s="793"/>
      <c r="D156" s="744"/>
      <c r="E156" s="789"/>
      <c r="F156" s="790"/>
    </row>
    <row r="157" spans="1:253" s="768" customFormat="1" ht="25.5">
      <c r="A157" s="730"/>
      <c r="B157" s="743" t="s">
        <v>1781</v>
      </c>
      <c r="C157" s="793"/>
      <c r="D157" s="744"/>
      <c r="E157" s="789"/>
      <c r="F157" s="790"/>
    </row>
    <row r="158" spans="1:253" s="768" customFormat="1">
      <c r="A158" s="730"/>
      <c r="B158" s="743" t="s">
        <v>1782</v>
      </c>
      <c r="C158" s="793"/>
      <c r="D158" s="744"/>
      <c r="E158" s="789"/>
      <c r="F158" s="790"/>
    </row>
    <row r="159" spans="1:253" s="768" customFormat="1">
      <c r="A159" s="730"/>
      <c r="B159" s="743" t="s">
        <v>1783</v>
      </c>
      <c r="C159" s="793"/>
      <c r="D159" s="744"/>
      <c r="E159" s="789"/>
      <c r="F159" s="790"/>
    </row>
    <row r="160" spans="1:253" s="768" customFormat="1" ht="25.5">
      <c r="A160" s="730"/>
      <c r="B160" s="743" t="s">
        <v>1784</v>
      </c>
      <c r="C160" s="793"/>
      <c r="D160" s="744"/>
      <c r="E160" s="789"/>
      <c r="F160" s="790"/>
    </row>
    <row r="161" spans="1:253" s="768" customFormat="1">
      <c r="A161" s="730"/>
      <c r="B161" s="743" t="s">
        <v>1785</v>
      </c>
      <c r="C161" s="793"/>
      <c r="D161" s="744"/>
      <c r="E161" s="789"/>
      <c r="F161" s="790"/>
    </row>
    <row r="162" spans="1:253" s="768" customFormat="1">
      <c r="A162" s="730"/>
      <c r="B162" s="743" t="s">
        <v>1786</v>
      </c>
      <c r="C162" s="793"/>
      <c r="D162" s="744"/>
      <c r="E162" s="789"/>
      <c r="F162" s="790"/>
    </row>
    <row r="163" spans="1:253" s="768" customFormat="1">
      <c r="A163" s="730"/>
      <c r="B163" s="743" t="s">
        <v>1787</v>
      </c>
      <c r="C163" s="793"/>
      <c r="D163" s="744"/>
      <c r="E163" s="789"/>
      <c r="F163" s="790"/>
    </row>
    <row r="164" spans="1:253" s="768" customFormat="1">
      <c r="A164" s="730"/>
      <c r="B164" s="743" t="s">
        <v>1788</v>
      </c>
      <c r="C164" s="793"/>
      <c r="D164" s="744"/>
      <c r="E164" s="789"/>
      <c r="F164" s="790"/>
    </row>
    <row r="165" spans="1:253" s="768" customFormat="1">
      <c r="A165" s="730"/>
      <c r="B165" s="743"/>
      <c r="C165" s="793"/>
      <c r="D165" s="744"/>
      <c r="E165" s="789"/>
      <c r="F165" s="790"/>
    </row>
    <row r="166" spans="1:253" s="768" customFormat="1">
      <c r="A166" s="730"/>
      <c r="B166" s="791" t="s">
        <v>1789</v>
      </c>
      <c r="C166" s="793"/>
      <c r="D166" s="744"/>
      <c r="E166" s="789"/>
      <c r="F166" s="790"/>
    </row>
    <row r="167" spans="1:253" s="768" customFormat="1">
      <c r="A167" s="794"/>
      <c r="B167" s="795"/>
      <c r="C167" s="796"/>
      <c r="D167" s="797"/>
      <c r="E167" s="798"/>
      <c r="F167" s="799"/>
    </row>
    <row r="168" spans="1:253" s="768" customFormat="1" ht="204">
      <c r="A168" s="794"/>
      <c r="B168" s="800" t="s">
        <v>1790</v>
      </c>
      <c r="C168" s="796"/>
      <c r="D168" s="797"/>
      <c r="E168" s="798"/>
      <c r="F168" s="799"/>
    </row>
    <row r="169" spans="1:253" s="768" customFormat="1" ht="25.5">
      <c r="A169" s="801" t="s">
        <v>1791</v>
      </c>
      <c r="B169" s="800" t="s">
        <v>1792</v>
      </c>
      <c r="C169" s="802" t="s">
        <v>1793</v>
      </c>
      <c r="D169" s="803">
        <v>7.43</v>
      </c>
      <c r="E169" s="804"/>
      <c r="F169" s="805">
        <f t="shared" ref="F169:F172" si="1">ROUND(D169*E169,2)</f>
        <v>0</v>
      </c>
      <c r="G169" s="729"/>
      <c r="H169" s="729"/>
      <c r="I169" s="729"/>
      <c r="J169" s="729"/>
      <c r="K169" s="729"/>
      <c r="L169" s="729"/>
      <c r="M169" s="729"/>
      <c r="N169" s="729"/>
      <c r="O169" s="729"/>
      <c r="P169" s="729"/>
      <c r="Q169" s="729"/>
      <c r="R169" s="729"/>
      <c r="S169" s="729"/>
      <c r="T169" s="729"/>
      <c r="U169" s="729"/>
      <c r="V169" s="729"/>
      <c r="W169" s="729"/>
      <c r="X169" s="729"/>
      <c r="Y169" s="729"/>
      <c r="Z169" s="729"/>
      <c r="AA169" s="729"/>
      <c r="AB169" s="729"/>
      <c r="AC169" s="729"/>
      <c r="AD169" s="729"/>
      <c r="AE169" s="729"/>
      <c r="AF169" s="729"/>
      <c r="AG169" s="729"/>
      <c r="AH169" s="729"/>
      <c r="AI169" s="729"/>
      <c r="AJ169" s="729"/>
      <c r="AK169" s="729"/>
      <c r="AL169" s="729"/>
      <c r="AM169" s="729"/>
      <c r="AN169" s="729"/>
      <c r="AO169" s="729"/>
      <c r="AP169" s="729"/>
      <c r="AQ169" s="729"/>
      <c r="AR169" s="729"/>
      <c r="AS169" s="729"/>
      <c r="AT169" s="729"/>
      <c r="AU169" s="729"/>
      <c r="AV169" s="729"/>
      <c r="AW169" s="729"/>
      <c r="AX169" s="729"/>
      <c r="AY169" s="729"/>
      <c r="AZ169" s="729"/>
      <c r="BA169" s="729"/>
      <c r="BB169" s="729"/>
      <c r="BC169" s="729"/>
      <c r="BD169" s="729"/>
      <c r="BE169" s="729"/>
      <c r="BF169" s="729"/>
      <c r="BG169" s="729"/>
      <c r="BH169" s="729"/>
      <c r="BI169" s="729"/>
      <c r="BJ169" s="729"/>
      <c r="BK169" s="729"/>
      <c r="BL169" s="729"/>
      <c r="BM169" s="729"/>
      <c r="BN169" s="729"/>
      <c r="BO169" s="729"/>
      <c r="BP169" s="729"/>
      <c r="BQ169" s="729"/>
      <c r="BR169" s="729"/>
      <c r="BS169" s="729"/>
      <c r="BT169" s="729"/>
      <c r="BU169" s="729"/>
      <c r="BV169" s="729"/>
      <c r="BW169" s="729"/>
      <c r="BX169" s="729"/>
      <c r="BY169" s="729"/>
      <c r="BZ169" s="729"/>
      <c r="CA169" s="729"/>
      <c r="CB169" s="729"/>
      <c r="CC169" s="729"/>
      <c r="CD169" s="729"/>
      <c r="CE169" s="729"/>
      <c r="CF169" s="729"/>
      <c r="CG169" s="729"/>
      <c r="CH169" s="729"/>
      <c r="CI169" s="729"/>
      <c r="CJ169" s="729"/>
      <c r="CK169" s="729"/>
      <c r="CL169" s="729"/>
      <c r="CM169" s="729"/>
      <c r="CN169" s="729"/>
      <c r="CO169" s="729"/>
      <c r="CP169" s="729"/>
      <c r="CQ169" s="729"/>
      <c r="CR169" s="729"/>
      <c r="CS169" s="729"/>
      <c r="CT169" s="729"/>
      <c r="CU169" s="729"/>
      <c r="CV169" s="729"/>
      <c r="CW169" s="729"/>
      <c r="CX169" s="729"/>
      <c r="CY169" s="729"/>
      <c r="CZ169" s="729"/>
      <c r="DA169" s="729"/>
      <c r="DB169" s="729"/>
      <c r="DC169" s="729"/>
      <c r="DD169" s="729"/>
      <c r="DE169" s="729"/>
      <c r="DF169" s="729"/>
      <c r="DG169" s="729"/>
      <c r="DH169" s="729"/>
      <c r="DI169" s="729"/>
      <c r="DJ169" s="729"/>
      <c r="DK169" s="729"/>
      <c r="DL169" s="729"/>
      <c r="DM169" s="729"/>
      <c r="DN169" s="729"/>
      <c r="DO169" s="729"/>
      <c r="DP169" s="729"/>
      <c r="DQ169" s="729"/>
      <c r="DR169" s="729"/>
      <c r="DS169" s="729"/>
      <c r="DT169" s="729"/>
      <c r="DU169" s="729"/>
      <c r="DV169" s="729"/>
      <c r="DW169" s="729"/>
      <c r="DX169" s="729"/>
      <c r="DY169" s="729"/>
      <c r="DZ169" s="729"/>
      <c r="EA169" s="729"/>
      <c r="EB169" s="729"/>
      <c r="EC169" s="729"/>
      <c r="ED169" s="729"/>
      <c r="EE169" s="729"/>
      <c r="EF169" s="729"/>
      <c r="EG169" s="729"/>
      <c r="EH169" s="729"/>
      <c r="EI169" s="729"/>
      <c r="EJ169" s="729"/>
      <c r="EK169" s="729"/>
      <c r="EL169" s="729"/>
      <c r="EM169" s="729"/>
      <c r="EN169" s="729"/>
      <c r="EO169" s="729"/>
      <c r="EP169" s="729"/>
      <c r="EQ169" s="729"/>
      <c r="ER169" s="729"/>
      <c r="ES169" s="729"/>
      <c r="ET169" s="729"/>
      <c r="EU169" s="729"/>
      <c r="EV169" s="729"/>
      <c r="EW169" s="729"/>
      <c r="EX169" s="729"/>
      <c r="EY169" s="729"/>
      <c r="EZ169" s="729"/>
      <c r="FA169" s="729"/>
      <c r="FB169" s="729"/>
      <c r="FC169" s="729"/>
      <c r="FD169" s="729"/>
      <c r="FE169" s="729"/>
      <c r="FF169" s="729"/>
      <c r="FG169" s="729"/>
      <c r="FH169" s="729"/>
      <c r="FI169" s="729"/>
      <c r="FJ169" s="729"/>
      <c r="FK169" s="729"/>
      <c r="FL169" s="729"/>
      <c r="FM169" s="729"/>
      <c r="FN169" s="729"/>
      <c r="FO169" s="729"/>
      <c r="FP169" s="729"/>
      <c r="FQ169" s="729"/>
      <c r="FR169" s="729"/>
      <c r="FS169" s="729"/>
      <c r="FT169" s="729"/>
      <c r="FU169" s="729"/>
      <c r="FV169" s="729"/>
      <c r="FW169" s="729"/>
      <c r="FX169" s="729"/>
      <c r="FY169" s="729"/>
      <c r="FZ169" s="729"/>
      <c r="GA169" s="729"/>
      <c r="GB169" s="729"/>
      <c r="GC169" s="729"/>
      <c r="GD169" s="729"/>
      <c r="GE169" s="729"/>
      <c r="GF169" s="729"/>
      <c r="GG169" s="729"/>
      <c r="GH169" s="729"/>
      <c r="GI169" s="729"/>
      <c r="GJ169" s="729"/>
      <c r="GK169" s="729"/>
      <c r="GL169" s="729"/>
      <c r="GM169" s="729"/>
      <c r="GN169" s="729"/>
      <c r="GO169" s="729"/>
      <c r="GP169" s="729"/>
      <c r="GQ169" s="729"/>
      <c r="GR169" s="729"/>
      <c r="GS169" s="729"/>
      <c r="GT169" s="729"/>
      <c r="GU169" s="729"/>
      <c r="GV169" s="729"/>
      <c r="GW169" s="729"/>
      <c r="GX169" s="729"/>
      <c r="GY169" s="729"/>
      <c r="GZ169" s="729"/>
      <c r="HA169" s="729"/>
      <c r="HB169" s="729"/>
      <c r="HC169" s="729"/>
      <c r="HD169" s="729"/>
      <c r="HE169" s="729"/>
      <c r="HF169" s="729"/>
      <c r="HG169" s="729"/>
      <c r="HH169" s="729"/>
      <c r="HI169" s="729"/>
      <c r="HJ169" s="729"/>
      <c r="HK169" s="729"/>
      <c r="HL169" s="729"/>
      <c r="HM169" s="729"/>
      <c r="HN169" s="729"/>
      <c r="HO169" s="729"/>
      <c r="HP169" s="729"/>
      <c r="HQ169" s="729"/>
      <c r="HR169" s="729"/>
      <c r="HS169" s="729"/>
      <c r="HT169" s="729"/>
      <c r="HU169" s="729"/>
      <c r="HV169" s="729"/>
      <c r="HW169" s="729"/>
      <c r="HX169" s="729"/>
      <c r="HY169" s="729"/>
      <c r="HZ169" s="729"/>
      <c r="IA169" s="729"/>
      <c r="IB169" s="729"/>
      <c r="IC169" s="729"/>
      <c r="ID169" s="729"/>
      <c r="IE169" s="729"/>
      <c r="IF169" s="729"/>
      <c r="IG169" s="729"/>
      <c r="IH169" s="729"/>
      <c r="II169" s="729"/>
      <c r="IJ169" s="729"/>
      <c r="IK169" s="729"/>
      <c r="IL169" s="729"/>
      <c r="IM169" s="729"/>
      <c r="IN169" s="729"/>
      <c r="IO169" s="729"/>
      <c r="IP169" s="729"/>
      <c r="IQ169" s="729"/>
      <c r="IR169" s="729"/>
      <c r="IS169" s="729"/>
    </row>
    <row r="170" spans="1:253" s="768" customFormat="1" ht="25.5">
      <c r="A170" s="801" t="s">
        <v>1794</v>
      </c>
      <c r="B170" s="800" t="s">
        <v>1795</v>
      </c>
      <c r="C170" s="802" t="s">
        <v>1793</v>
      </c>
      <c r="D170" s="803">
        <v>78.5</v>
      </c>
      <c r="E170" s="804"/>
      <c r="F170" s="805">
        <f t="shared" si="1"/>
        <v>0</v>
      </c>
      <c r="G170" s="729"/>
      <c r="H170" s="729"/>
      <c r="I170" s="729"/>
      <c r="J170" s="729"/>
      <c r="K170" s="729"/>
      <c r="L170" s="729"/>
      <c r="M170" s="729"/>
      <c r="N170" s="729"/>
      <c r="O170" s="729"/>
      <c r="P170" s="729"/>
      <c r="Q170" s="729"/>
      <c r="R170" s="729"/>
      <c r="S170" s="729"/>
      <c r="T170" s="729"/>
      <c r="U170" s="729"/>
      <c r="V170" s="729"/>
      <c r="W170" s="729"/>
      <c r="X170" s="729"/>
      <c r="Y170" s="729"/>
      <c r="Z170" s="729"/>
      <c r="AA170" s="729"/>
      <c r="AB170" s="729"/>
      <c r="AC170" s="729"/>
      <c r="AD170" s="729"/>
      <c r="AE170" s="729"/>
      <c r="AF170" s="729"/>
      <c r="AG170" s="729"/>
      <c r="AH170" s="729"/>
      <c r="AI170" s="729"/>
      <c r="AJ170" s="729"/>
      <c r="AK170" s="729"/>
      <c r="AL170" s="729"/>
      <c r="AM170" s="729"/>
      <c r="AN170" s="729"/>
      <c r="AO170" s="729"/>
      <c r="AP170" s="729"/>
      <c r="AQ170" s="729"/>
      <c r="AR170" s="729"/>
      <c r="AS170" s="729"/>
      <c r="AT170" s="729"/>
      <c r="AU170" s="729"/>
      <c r="AV170" s="729"/>
      <c r="AW170" s="729"/>
      <c r="AX170" s="729"/>
      <c r="AY170" s="729"/>
      <c r="AZ170" s="729"/>
      <c r="BA170" s="729"/>
      <c r="BB170" s="729"/>
      <c r="BC170" s="729"/>
      <c r="BD170" s="729"/>
      <c r="BE170" s="729"/>
      <c r="BF170" s="729"/>
      <c r="BG170" s="729"/>
      <c r="BH170" s="729"/>
      <c r="BI170" s="729"/>
      <c r="BJ170" s="729"/>
      <c r="BK170" s="729"/>
      <c r="BL170" s="729"/>
      <c r="BM170" s="729"/>
      <c r="BN170" s="729"/>
      <c r="BO170" s="729"/>
      <c r="BP170" s="729"/>
      <c r="BQ170" s="729"/>
      <c r="BR170" s="729"/>
      <c r="BS170" s="729"/>
      <c r="BT170" s="729"/>
      <c r="BU170" s="729"/>
      <c r="BV170" s="729"/>
      <c r="BW170" s="729"/>
      <c r="BX170" s="729"/>
      <c r="BY170" s="729"/>
      <c r="BZ170" s="729"/>
      <c r="CA170" s="729"/>
      <c r="CB170" s="729"/>
      <c r="CC170" s="729"/>
      <c r="CD170" s="729"/>
      <c r="CE170" s="729"/>
      <c r="CF170" s="729"/>
      <c r="CG170" s="729"/>
      <c r="CH170" s="729"/>
      <c r="CI170" s="729"/>
      <c r="CJ170" s="729"/>
      <c r="CK170" s="729"/>
      <c r="CL170" s="729"/>
      <c r="CM170" s="729"/>
      <c r="CN170" s="729"/>
      <c r="CO170" s="729"/>
      <c r="CP170" s="729"/>
      <c r="CQ170" s="729"/>
      <c r="CR170" s="729"/>
      <c r="CS170" s="729"/>
      <c r="CT170" s="729"/>
      <c r="CU170" s="729"/>
      <c r="CV170" s="729"/>
      <c r="CW170" s="729"/>
      <c r="CX170" s="729"/>
      <c r="CY170" s="729"/>
      <c r="CZ170" s="729"/>
      <c r="DA170" s="729"/>
      <c r="DB170" s="729"/>
      <c r="DC170" s="729"/>
      <c r="DD170" s="729"/>
      <c r="DE170" s="729"/>
      <c r="DF170" s="729"/>
      <c r="DG170" s="729"/>
      <c r="DH170" s="729"/>
      <c r="DI170" s="729"/>
      <c r="DJ170" s="729"/>
      <c r="DK170" s="729"/>
      <c r="DL170" s="729"/>
      <c r="DM170" s="729"/>
      <c r="DN170" s="729"/>
      <c r="DO170" s="729"/>
      <c r="DP170" s="729"/>
      <c r="DQ170" s="729"/>
      <c r="DR170" s="729"/>
      <c r="DS170" s="729"/>
      <c r="DT170" s="729"/>
      <c r="DU170" s="729"/>
      <c r="DV170" s="729"/>
      <c r="DW170" s="729"/>
      <c r="DX170" s="729"/>
      <c r="DY170" s="729"/>
      <c r="DZ170" s="729"/>
      <c r="EA170" s="729"/>
      <c r="EB170" s="729"/>
      <c r="EC170" s="729"/>
      <c r="ED170" s="729"/>
      <c r="EE170" s="729"/>
      <c r="EF170" s="729"/>
      <c r="EG170" s="729"/>
      <c r="EH170" s="729"/>
      <c r="EI170" s="729"/>
      <c r="EJ170" s="729"/>
      <c r="EK170" s="729"/>
      <c r="EL170" s="729"/>
      <c r="EM170" s="729"/>
      <c r="EN170" s="729"/>
      <c r="EO170" s="729"/>
      <c r="EP170" s="729"/>
      <c r="EQ170" s="729"/>
      <c r="ER170" s="729"/>
      <c r="ES170" s="729"/>
      <c r="ET170" s="729"/>
      <c r="EU170" s="729"/>
      <c r="EV170" s="729"/>
      <c r="EW170" s="729"/>
      <c r="EX170" s="729"/>
      <c r="EY170" s="729"/>
      <c r="EZ170" s="729"/>
      <c r="FA170" s="729"/>
      <c r="FB170" s="729"/>
      <c r="FC170" s="729"/>
      <c r="FD170" s="729"/>
      <c r="FE170" s="729"/>
      <c r="FF170" s="729"/>
      <c r="FG170" s="729"/>
      <c r="FH170" s="729"/>
      <c r="FI170" s="729"/>
      <c r="FJ170" s="729"/>
      <c r="FK170" s="729"/>
      <c r="FL170" s="729"/>
      <c r="FM170" s="729"/>
      <c r="FN170" s="729"/>
      <c r="FO170" s="729"/>
      <c r="FP170" s="729"/>
      <c r="FQ170" s="729"/>
      <c r="FR170" s="729"/>
      <c r="FS170" s="729"/>
      <c r="FT170" s="729"/>
      <c r="FU170" s="729"/>
      <c r="FV170" s="729"/>
      <c r="FW170" s="729"/>
      <c r="FX170" s="729"/>
      <c r="FY170" s="729"/>
      <c r="FZ170" s="729"/>
      <c r="GA170" s="729"/>
      <c r="GB170" s="729"/>
      <c r="GC170" s="729"/>
      <c r="GD170" s="729"/>
      <c r="GE170" s="729"/>
      <c r="GF170" s="729"/>
      <c r="GG170" s="729"/>
      <c r="GH170" s="729"/>
      <c r="GI170" s="729"/>
      <c r="GJ170" s="729"/>
      <c r="GK170" s="729"/>
      <c r="GL170" s="729"/>
      <c r="GM170" s="729"/>
      <c r="GN170" s="729"/>
      <c r="GO170" s="729"/>
      <c r="GP170" s="729"/>
      <c r="GQ170" s="729"/>
      <c r="GR170" s="729"/>
      <c r="GS170" s="729"/>
      <c r="GT170" s="729"/>
      <c r="GU170" s="729"/>
      <c r="GV170" s="729"/>
      <c r="GW170" s="729"/>
      <c r="GX170" s="729"/>
      <c r="GY170" s="729"/>
      <c r="GZ170" s="729"/>
      <c r="HA170" s="729"/>
      <c r="HB170" s="729"/>
      <c r="HC170" s="729"/>
      <c r="HD170" s="729"/>
      <c r="HE170" s="729"/>
      <c r="HF170" s="729"/>
      <c r="HG170" s="729"/>
      <c r="HH170" s="729"/>
      <c r="HI170" s="729"/>
      <c r="HJ170" s="729"/>
      <c r="HK170" s="729"/>
      <c r="HL170" s="729"/>
      <c r="HM170" s="729"/>
      <c r="HN170" s="729"/>
      <c r="HO170" s="729"/>
      <c r="HP170" s="729"/>
      <c r="HQ170" s="729"/>
      <c r="HR170" s="729"/>
      <c r="HS170" s="729"/>
      <c r="HT170" s="729"/>
      <c r="HU170" s="729"/>
      <c r="HV170" s="729"/>
      <c r="HW170" s="729"/>
      <c r="HX170" s="729"/>
      <c r="HY170" s="729"/>
      <c r="HZ170" s="729"/>
      <c r="IA170" s="729"/>
      <c r="IB170" s="729"/>
      <c r="IC170" s="729"/>
      <c r="ID170" s="729"/>
      <c r="IE170" s="729"/>
      <c r="IF170" s="729"/>
      <c r="IG170" s="729"/>
      <c r="IH170" s="729"/>
      <c r="II170" s="729"/>
      <c r="IJ170" s="729"/>
      <c r="IK170" s="729"/>
      <c r="IL170" s="729"/>
      <c r="IM170" s="729"/>
      <c r="IN170" s="729"/>
      <c r="IO170" s="729"/>
      <c r="IP170" s="729"/>
      <c r="IQ170" s="729"/>
      <c r="IR170" s="729"/>
      <c r="IS170" s="729"/>
    </row>
    <row r="171" spans="1:253" s="768" customFormat="1" ht="25.5">
      <c r="A171" s="801" t="s">
        <v>1796</v>
      </c>
      <c r="B171" s="800" t="s">
        <v>1797</v>
      </c>
      <c r="C171" s="802" t="s">
        <v>1793</v>
      </c>
      <c r="D171" s="803">
        <v>12.61</v>
      </c>
      <c r="E171" s="804"/>
      <c r="F171" s="805">
        <f t="shared" si="1"/>
        <v>0</v>
      </c>
      <c r="G171" s="729"/>
      <c r="H171" s="729"/>
      <c r="I171" s="729"/>
      <c r="J171" s="729"/>
      <c r="K171" s="729"/>
      <c r="L171" s="729"/>
      <c r="M171" s="729"/>
      <c r="N171" s="729"/>
      <c r="O171" s="729"/>
      <c r="P171" s="729"/>
      <c r="Q171" s="729"/>
      <c r="R171" s="729"/>
      <c r="S171" s="729"/>
      <c r="T171" s="729"/>
      <c r="U171" s="729"/>
      <c r="V171" s="729"/>
      <c r="W171" s="729"/>
      <c r="X171" s="729"/>
      <c r="Y171" s="729"/>
      <c r="Z171" s="729"/>
      <c r="AA171" s="729"/>
      <c r="AB171" s="729"/>
      <c r="AC171" s="729"/>
      <c r="AD171" s="729"/>
      <c r="AE171" s="729"/>
      <c r="AF171" s="729"/>
      <c r="AG171" s="729"/>
      <c r="AH171" s="729"/>
      <c r="AI171" s="729"/>
      <c r="AJ171" s="729"/>
      <c r="AK171" s="729"/>
      <c r="AL171" s="729"/>
      <c r="AM171" s="729"/>
      <c r="AN171" s="729"/>
      <c r="AO171" s="729"/>
      <c r="AP171" s="729"/>
      <c r="AQ171" s="729"/>
      <c r="AR171" s="729"/>
      <c r="AS171" s="729"/>
      <c r="AT171" s="729"/>
      <c r="AU171" s="729"/>
      <c r="AV171" s="729"/>
      <c r="AW171" s="729"/>
      <c r="AX171" s="729"/>
      <c r="AY171" s="729"/>
      <c r="AZ171" s="729"/>
      <c r="BA171" s="729"/>
      <c r="BB171" s="729"/>
      <c r="BC171" s="729"/>
      <c r="BD171" s="729"/>
      <c r="BE171" s="729"/>
      <c r="BF171" s="729"/>
      <c r="BG171" s="729"/>
      <c r="BH171" s="729"/>
      <c r="BI171" s="729"/>
      <c r="BJ171" s="729"/>
      <c r="BK171" s="729"/>
      <c r="BL171" s="729"/>
      <c r="BM171" s="729"/>
      <c r="BN171" s="729"/>
      <c r="BO171" s="729"/>
      <c r="BP171" s="729"/>
      <c r="BQ171" s="729"/>
      <c r="BR171" s="729"/>
      <c r="BS171" s="729"/>
      <c r="BT171" s="729"/>
      <c r="BU171" s="729"/>
      <c r="BV171" s="729"/>
      <c r="BW171" s="729"/>
      <c r="BX171" s="729"/>
      <c r="BY171" s="729"/>
      <c r="BZ171" s="729"/>
      <c r="CA171" s="729"/>
      <c r="CB171" s="729"/>
      <c r="CC171" s="729"/>
      <c r="CD171" s="729"/>
      <c r="CE171" s="729"/>
      <c r="CF171" s="729"/>
      <c r="CG171" s="729"/>
      <c r="CH171" s="729"/>
      <c r="CI171" s="729"/>
      <c r="CJ171" s="729"/>
      <c r="CK171" s="729"/>
      <c r="CL171" s="729"/>
      <c r="CM171" s="729"/>
      <c r="CN171" s="729"/>
      <c r="CO171" s="729"/>
      <c r="CP171" s="729"/>
      <c r="CQ171" s="729"/>
      <c r="CR171" s="729"/>
      <c r="CS171" s="729"/>
      <c r="CT171" s="729"/>
      <c r="CU171" s="729"/>
      <c r="CV171" s="729"/>
      <c r="CW171" s="729"/>
      <c r="CX171" s="729"/>
      <c r="CY171" s="729"/>
      <c r="CZ171" s="729"/>
      <c r="DA171" s="729"/>
      <c r="DB171" s="729"/>
      <c r="DC171" s="729"/>
      <c r="DD171" s="729"/>
      <c r="DE171" s="729"/>
      <c r="DF171" s="729"/>
      <c r="DG171" s="729"/>
      <c r="DH171" s="729"/>
      <c r="DI171" s="729"/>
      <c r="DJ171" s="729"/>
      <c r="DK171" s="729"/>
      <c r="DL171" s="729"/>
      <c r="DM171" s="729"/>
      <c r="DN171" s="729"/>
      <c r="DO171" s="729"/>
      <c r="DP171" s="729"/>
      <c r="DQ171" s="729"/>
      <c r="DR171" s="729"/>
      <c r="DS171" s="729"/>
      <c r="DT171" s="729"/>
      <c r="DU171" s="729"/>
      <c r="DV171" s="729"/>
      <c r="DW171" s="729"/>
      <c r="DX171" s="729"/>
      <c r="DY171" s="729"/>
      <c r="DZ171" s="729"/>
      <c r="EA171" s="729"/>
      <c r="EB171" s="729"/>
      <c r="EC171" s="729"/>
      <c r="ED171" s="729"/>
      <c r="EE171" s="729"/>
      <c r="EF171" s="729"/>
      <c r="EG171" s="729"/>
      <c r="EH171" s="729"/>
      <c r="EI171" s="729"/>
      <c r="EJ171" s="729"/>
      <c r="EK171" s="729"/>
      <c r="EL171" s="729"/>
      <c r="EM171" s="729"/>
      <c r="EN171" s="729"/>
      <c r="EO171" s="729"/>
      <c r="EP171" s="729"/>
      <c r="EQ171" s="729"/>
      <c r="ER171" s="729"/>
      <c r="ES171" s="729"/>
      <c r="ET171" s="729"/>
      <c r="EU171" s="729"/>
      <c r="EV171" s="729"/>
      <c r="EW171" s="729"/>
      <c r="EX171" s="729"/>
      <c r="EY171" s="729"/>
      <c r="EZ171" s="729"/>
      <c r="FA171" s="729"/>
      <c r="FB171" s="729"/>
      <c r="FC171" s="729"/>
      <c r="FD171" s="729"/>
      <c r="FE171" s="729"/>
      <c r="FF171" s="729"/>
      <c r="FG171" s="729"/>
      <c r="FH171" s="729"/>
      <c r="FI171" s="729"/>
      <c r="FJ171" s="729"/>
      <c r="FK171" s="729"/>
      <c r="FL171" s="729"/>
      <c r="FM171" s="729"/>
      <c r="FN171" s="729"/>
      <c r="FO171" s="729"/>
      <c r="FP171" s="729"/>
      <c r="FQ171" s="729"/>
      <c r="FR171" s="729"/>
      <c r="FS171" s="729"/>
      <c r="FT171" s="729"/>
      <c r="FU171" s="729"/>
      <c r="FV171" s="729"/>
      <c r="FW171" s="729"/>
      <c r="FX171" s="729"/>
      <c r="FY171" s="729"/>
      <c r="FZ171" s="729"/>
      <c r="GA171" s="729"/>
      <c r="GB171" s="729"/>
      <c r="GC171" s="729"/>
      <c r="GD171" s="729"/>
      <c r="GE171" s="729"/>
      <c r="GF171" s="729"/>
      <c r="GG171" s="729"/>
      <c r="GH171" s="729"/>
      <c r="GI171" s="729"/>
      <c r="GJ171" s="729"/>
      <c r="GK171" s="729"/>
      <c r="GL171" s="729"/>
      <c r="GM171" s="729"/>
      <c r="GN171" s="729"/>
      <c r="GO171" s="729"/>
      <c r="GP171" s="729"/>
      <c r="GQ171" s="729"/>
      <c r="GR171" s="729"/>
      <c r="GS171" s="729"/>
      <c r="GT171" s="729"/>
      <c r="GU171" s="729"/>
      <c r="GV171" s="729"/>
      <c r="GW171" s="729"/>
      <c r="GX171" s="729"/>
      <c r="GY171" s="729"/>
      <c r="GZ171" s="729"/>
      <c r="HA171" s="729"/>
      <c r="HB171" s="729"/>
      <c r="HC171" s="729"/>
      <c r="HD171" s="729"/>
      <c r="HE171" s="729"/>
      <c r="HF171" s="729"/>
      <c r="HG171" s="729"/>
      <c r="HH171" s="729"/>
      <c r="HI171" s="729"/>
      <c r="HJ171" s="729"/>
      <c r="HK171" s="729"/>
      <c r="HL171" s="729"/>
      <c r="HM171" s="729"/>
      <c r="HN171" s="729"/>
      <c r="HO171" s="729"/>
      <c r="HP171" s="729"/>
      <c r="HQ171" s="729"/>
      <c r="HR171" s="729"/>
      <c r="HS171" s="729"/>
      <c r="HT171" s="729"/>
      <c r="HU171" s="729"/>
      <c r="HV171" s="729"/>
      <c r="HW171" s="729"/>
      <c r="HX171" s="729"/>
      <c r="HY171" s="729"/>
      <c r="HZ171" s="729"/>
      <c r="IA171" s="729"/>
      <c r="IB171" s="729"/>
      <c r="IC171" s="729"/>
      <c r="ID171" s="729"/>
      <c r="IE171" s="729"/>
      <c r="IF171" s="729"/>
      <c r="IG171" s="729"/>
      <c r="IH171" s="729"/>
      <c r="II171" s="729"/>
      <c r="IJ171" s="729"/>
      <c r="IK171" s="729"/>
      <c r="IL171" s="729"/>
      <c r="IM171" s="729"/>
      <c r="IN171" s="729"/>
      <c r="IO171" s="729"/>
      <c r="IP171" s="729"/>
      <c r="IQ171" s="729"/>
      <c r="IR171" s="729"/>
      <c r="IS171" s="729"/>
    </row>
    <row r="172" spans="1:253" s="768" customFormat="1">
      <c r="A172" s="801" t="s">
        <v>1798</v>
      </c>
      <c r="B172" s="800" t="s">
        <v>1799</v>
      </c>
      <c r="C172" s="802" t="s">
        <v>739</v>
      </c>
      <c r="D172" s="803">
        <v>1</v>
      </c>
      <c r="E172" s="804"/>
      <c r="F172" s="805">
        <f t="shared" si="1"/>
        <v>0</v>
      </c>
      <c r="G172" s="729"/>
      <c r="H172" s="729"/>
      <c r="I172" s="729"/>
      <c r="J172" s="729"/>
      <c r="K172" s="729"/>
      <c r="L172" s="729"/>
      <c r="M172" s="729"/>
      <c r="N172" s="729"/>
      <c r="O172" s="729"/>
      <c r="P172" s="729"/>
      <c r="Q172" s="729"/>
      <c r="R172" s="729"/>
      <c r="S172" s="729"/>
      <c r="T172" s="729"/>
      <c r="U172" s="729"/>
      <c r="V172" s="729"/>
      <c r="W172" s="729"/>
      <c r="X172" s="729"/>
      <c r="Y172" s="729"/>
      <c r="Z172" s="729"/>
      <c r="AA172" s="729"/>
      <c r="AB172" s="729"/>
      <c r="AC172" s="729"/>
      <c r="AD172" s="729"/>
      <c r="AE172" s="729"/>
      <c r="AF172" s="729"/>
      <c r="AG172" s="729"/>
      <c r="AH172" s="729"/>
      <c r="AI172" s="729"/>
      <c r="AJ172" s="729"/>
      <c r="AK172" s="729"/>
      <c r="AL172" s="729"/>
      <c r="AM172" s="729"/>
      <c r="AN172" s="729"/>
      <c r="AO172" s="729"/>
      <c r="AP172" s="729"/>
      <c r="AQ172" s="729"/>
      <c r="AR172" s="729"/>
      <c r="AS172" s="729"/>
      <c r="AT172" s="729"/>
      <c r="AU172" s="729"/>
      <c r="AV172" s="729"/>
      <c r="AW172" s="729"/>
      <c r="AX172" s="729"/>
      <c r="AY172" s="729"/>
      <c r="AZ172" s="729"/>
      <c r="BA172" s="729"/>
      <c r="BB172" s="729"/>
      <c r="BC172" s="729"/>
      <c r="BD172" s="729"/>
      <c r="BE172" s="729"/>
      <c r="BF172" s="729"/>
      <c r="BG172" s="729"/>
      <c r="BH172" s="729"/>
      <c r="BI172" s="729"/>
      <c r="BJ172" s="729"/>
      <c r="BK172" s="729"/>
      <c r="BL172" s="729"/>
      <c r="BM172" s="729"/>
      <c r="BN172" s="729"/>
      <c r="BO172" s="729"/>
      <c r="BP172" s="729"/>
      <c r="BQ172" s="729"/>
      <c r="BR172" s="729"/>
      <c r="BS172" s="729"/>
      <c r="BT172" s="729"/>
      <c r="BU172" s="729"/>
      <c r="BV172" s="729"/>
      <c r="BW172" s="729"/>
      <c r="BX172" s="729"/>
      <c r="BY172" s="729"/>
      <c r="BZ172" s="729"/>
      <c r="CA172" s="729"/>
      <c r="CB172" s="729"/>
      <c r="CC172" s="729"/>
      <c r="CD172" s="729"/>
      <c r="CE172" s="729"/>
      <c r="CF172" s="729"/>
      <c r="CG172" s="729"/>
      <c r="CH172" s="729"/>
      <c r="CI172" s="729"/>
      <c r="CJ172" s="729"/>
      <c r="CK172" s="729"/>
      <c r="CL172" s="729"/>
      <c r="CM172" s="729"/>
      <c r="CN172" s="729"/>
      <c r="CO172" s="729"/>
      <c r="CP172" s="729"/>
      <c r="CQ172" s="729"/>
      <c r="CR172" s="729"/>
      <c r="CS172" s="729"/>
      <c r="CT172" s="729"/>
      <c r="CU172" s="729"/>
      <c r="CV172" s="729"/>
      <c r="CW172" s="729"/>
      <c r="CX172" s="729"/>
      <c r="CY172" s="729"/>
      <c r="CZ172" s="729"/>
      <c r="DA172" s="729"/>
      <c r="DB172" s="729"/>
      <c r="DC172" s="729"/>
      <c r="DD172" s="729"/>
      <c r="DE172" s="729"/>
      <c r="DF172" s="729"/>
      <c r="DG172" s="729"/>
      <c r="DH172" s="729"/>
      <c r="DI172" s="729"/>
      <c r="DJ172" s="729"/>
      <c r="DK172" s="729"/>
      <c r="DL172" s="729"/>
      <c r="DM172" s="729"/>
      <c r="DN172" s="729"/>
      <c r="DO172" s="729"/>
      <c r="DP172" s="729"/>
      <c r="DQ172" s="729"/>
      <c r="DR172" s="729"/>
      <c r="DS172" s="729"/>
      <c r="DT172" s="729"/>
      <c r="DU172" s="729"/>
      <c r="DV172" s="729"/>
      <c r="DW172" s="729"/>
      <c r="DX172" s="729"/>
      <c r="DY172" s="729"/>
      <c r="DZ172" s="729"/>
      <c r="EA172" s="729"/>
      <c r="EB172" s="729"/>
      <c r="EC172" s="729"/>
      <c r="ED172" s="729"/>
      <c r="EE172" s="729"/>
      <c r="EF172" s="729"/>
      <c r="EG172" s="729"/>
      <c r="EH172" s="729"/>
      <c r="EI172" s="729"/>
      <c r="EJ172" s="729"/>
      <c r="EK172" s="729"/>
      <c r="EL172" s="729"/>
      <c r="EM172" s="729"/>
      <c r="EN172" s="729"/>
      <c r="EO172" s="729"/>
      <c r="EP172" s="729"/>
      <c r="EQ172" s="729"/>
      <c r="ER172" s="729"/>
      <c r="ES172" s="729"/>
      <c r="ET172" s="729"/>
      <c r="EU172" s="729"/>
      <c r="EV172" s="729"/>
      <c r="EW172" s="729"/>
      <c r="EX172" s="729"/>
      <c r="EY172" s="729"/>
      <c r="EZ172" s="729"/>
      <c r="FA172" s="729"/>
      <c r="FB172" s="729"/>
      <c r="FC172" s="729"/>
      <c r="FD172" s="729"/>
      <c r="FE172" s="729"/>
      <c r="FF172" s="729"/>
      <c r="FG172" s="729"/>
      <c r="FH172" s="729"/>
      <c r="FI172" s="729"/>
      <c r="FJ172" s="729"/>
      <c r="FK172" s="729"/>
      <c r="FL172" s="729"/>
      <c r="FM172" s="729"/>
      <c r="FN172" s="729"/>
      <c r="FO172" s="729"/>
      <c r="FP172" s="729"/>
      <c r="FQ172" s="729"/>
      <c r="FR172" s="729"/>
      <c r="FS172" s="729"/>
      <c r="FT172" s="729"/>
      <c r="FU172" s="729"/>
      <c r="FV172" s="729"/>
      <c r="FW172" s="729"/>
      <c r="FX172" s="729"/>
      <c r="FY172" s="729"/>
      <c r="FZ172" s="729"/>
      <c r="GA172" s="729"/>
      <c r="GB172" s="729"/>
      <c r="GC172" s="729"/>
      <c r="GD172" s="729"/>
      <c r="GE172" s="729"/>
      <c r="GF172" s="729"/>
      <c r="GG172" s="729"/>
      <c r="GH172" s="729"/>
      <c r="GI172" s="729"/>
      <c r="GJ172" s="729"/>
      <c r="GK172" s="729"/>
      <c r="GL172" s="729"/>
      <c r="GM172" s="729"/>
      <c r="GN172" s="729"/>
      <c r="GO172" s="729"/>
      <c r="GP172" s="729"/>
      <c r="GQ172" s="729"/>
      <c r="GR172" s="729"/>
      <c r="GS172" s="729"/>
      <c r="GT172" s="729"/>
      <c r="GU172" s="729"/>
      <c r="GV172" s="729"/>
      <c r="GW172" s="729"/>
      <c r="GX172" s="729"/>
      <c r="GY172" s="729"/>
      <c r="GZ172" s="729"/>
      <c r="HA172" s="729"/>
      <c r="HB172" s="729"/>
      <c r="HC172" s="729"/>
      <c r="HD172" s="729"/>
      <c r="HE172" s="729"/>
      <c r="HF172" s="729"/>
      <c r="HG172" s="729"/>
      <c r="HH172" s="729"/>
      <c r="HI172" s="729"/>
      <c r="HJ172" s="729"/>
      <c r="HK172" s="729"/>
      <c r="HL172" s="729"/>
      <c r="HM172" s="729"/>
      <c r="HN172" s="729"/>
      <c r="HO172" s="729"/>
      <c r="HP172" s="729"/>
      <c r="HQ172" s="729"/>
      <c r="HR172" s="729"/>
      <c r="HS172" s="729"/>
      <c r="HT172" s="729"/>
      <c r="HU172" s="729"/>
      <c r="HV172" s="729"/>
      <c r="HW172" s="729"/>
      <c r="HX172" s="729"/>
      <c r="HY172" s="729"/>
      <c r="HZ172" s="729"/>
      <c r="IA172" s="729"/>
      <c r="IB172" s="729"/>
      <c r="IC172" s="729"/>
      <c r="ID172" s="729"/>
      <c r="IE172" s="729"/>
      <c r="IF172" s="729"/>
      <c r="IG172" s="729"/>
      <c r="IH172" s="729"/>
      <c r="II172" s="729"/>
      <c r="IJ172" s="729"/>
      <c r="IK172" s="729"/>
      <c r="IL172" s="729"/>
      <c r="IM172" s="729"/>
      <c r="IN172" s="729"/>
      <c r="IO172" s="729"/>
      <c r="IP172" s="729"/>
      <c r="IQ172" s="729"/>
      <c r="IR172" s="729"/>
      <c r="IS172" s="729"/>
    </row>
    <row r="173" spans="1:253" s="784" customFormat="1">
      <c r="A173" s="806"/>
      <c r="B173" s="807"/>
      <c r="C173" s="808"/>
      <c r="D173" s="809"/>
      <c r="E173" s="804"/>
      <c r="F173" s="805"/>
      <c r="G173" s="722"/>
      <c r="H173" s="722"/>
      <c r="I173" s="722"/>
      <c r="J173" s="722"/>
      <c r="K173" s="722"/>
      <c r="L173" s="722"/>
      <c r="M173" s="722"/>
      <c r="N173" s="722"/>
      <c r="O173" s="722"/>
      <c r="P173" s="722"/>
      <c r="Q173" s="722"/>
      <c r="R173" s="722"/>
      <c r="S173" s="722"/>
      <c r="T173" s="722"/>
      <c r="U173" s="722"/>
      <c r="V173" s="722"/>
      <c r="W173" s="722"/>
      <c r="X173" s="722"/>
      <c r="Y173" s="722"/>
      <c r="Z173" s="722"/>
      <c r="AA173" s="722"/>
      <c r="AB173" s="722"/>
      <c r="AC173" s="722"/>
      <c r="AD173" s="722"/>
      <c r="AE173" s="722"/>
      <c r="AF173" s="722"/>
      <c r="AG173" s="722"/>
      <c r="AH173" s="722"/>
      <c r="AI173" s="722"/>
      <c r="AJ173" s="722"/>
      <c r="AK173" s="722"/>
      <c r="AL173" s="722"/>
      <c r="AM173" s="722"/>
      <c r="AN173" s="722"/>
      <c r="AO173" s="722"/>
      <c r="AP173" s="722"/>
      <c r="AQ173" s="722"/>
      <c r="AR173" s="722"/>
      <c r="AS173" s="722"/>
      <c r="AT173" s="722"/>
      <c r="AU173" s="722"/>
      <c r="AV173" s="722"/>
      <c r="AW173" s="722"/>
      <c r="AX173" s="722"/>
      <c r="AY173" s="722"/>
      <c r="AZ173" s="722"/>
      <c r="BA173" s="722"/>
      <c r="BB173" s="722"/>
      <c r="BC173" s="722"/>
      <c r="BD173" s="722"/>
      <c r="BE173" s="722"/>
      <c r="BF173" s="722"/>
      <c r="BG173" s="722"/>
      <c r="BH173" s="722"/>
      <c r="BI173" s="722"/>
      <c r="BJ173" s="722"/>
      <c r="BK173" s="722"/>
      <c r="BL173" s="722"/>
      <c r="BM173" s="722"/>
      <c r="BN173" s="722"/>
      <c r="BO173" s="722"/>
      <c r="BP173" s="722"/>
      <c r="BQ173" s="722"/>
      <c r="BR173" s="722"/>
      <c r="BS173" s="722"/>
      <c r="BT173" s="722"/>
      <c r="BU173" s="722"/>
      <c r="BV173" s="722"/>
      <c r="BW173" s="722"/>
      <c r="BX173" s="722"/>
      <c r="BY173" s="722"/>
      <c r="BZ173" s="722"/>
      <c r="CA173" s="722"/>
      <c r="CB173" s="722"/>
      <c r="CC173" s="722"/>
      <c r="CD173" s="722"/>
      <c r="CE173" s="722"/>
      <c r="CF173" s="722"/>
      <c r="CG173" s="722"/>
      <c r="CH173" s="722"/>
      <c r="CI173" s="722"/>
      <c r="CJ173" s="722"/>
      <c r="CK173" s="722"/>
      <c r="CL173" s="722"/>
      <c r="CM173" s="722"/>
      <c r="CN173" s="722"/>
      <c r="CO173" s="722"/>
      <c r="CP173" s="722"/>
      <c r="CQ173" s="722"/>
      <c r="CR173" s="722"/>
      <c r="CS173" s="722"/>
      <c r="CT173" s="722"/>
      <c r="CU173" s="722"/>
      <c r="CV173" s="722"/>
      <c r="CW173" s="722"/>
      <c r="CX173" s="722"/>
      <c r="CY173" s="722"/>
      <c r="CZ173" s="722"/>
      <c r="DA173" s="722"/>
      <c r="DB173" s="722"/>
      <c r="DC173" s="722"/>
      <c r="DD173" s="722"/>
      <c r="DE173" s="722"/>
      <c r="DF173" s="722"/>
      <c r="DG173" s="722"/>
      <c r="DH173" s="722"/>
      <c r="DI173" s="722"/>
      <c r="DJ173" s="722"/>
      <c r="DK173" s="722"/>
      <c r="DL173" s="722"/>
      <c r="DM173" s="722"/>
      <c r="DN173" s="722"/>
      <c r="DO173" s="722"/>
      <c r="DP173" s="722"/>
      <c r="DQ173" s="722"/>
      <c r="DR173" s="722"/>
      <c r="DS173" s="722"/>
      <c r="DT173" s="722"/>
      <c r="DU173" s="722"/>
      <c r="DV173" s="722"/>
      <c r="DW173" s="722"/>
      <c r="DX173" s="722"/>
      <c r="DY173" s="722"/>
      <c r="DZ173" s="722"/>
      <c r="EA173" s="722"/>
      <c r="EB173" s="722"/>
      <c r="EC173" s="722"/>
      <c r="ED173" s="722"/>
      <c r="EE173" s="722"/>
      <c r="EF173" s="722"/>
      <c r="EG173" s="722"/>
      <c r="EH173" s="722"/>
      <c r="EI173" s="722"/>
      <c r="EJ173" s="722"/>
      <c r="EK173" s="722"/>
      <c r="EL173" s="722"/>
      <c r="EM173" s="722"/>
      <c r="EN173" s="722"/>
      <c r="EO173" s="722"/>
      <c r="EP173" s="722"/>
      <c r="EQ173" s="722"/>
      <c r="ER173" s="722"/>
      <c r="ES173" s="722"/>
      <c r="ET173" s="722"/>
      <c r="EU173" s="722"/>
      <c r="EV173" s="722"/>
      <c r="EW173" s="722"/>
      <c r="EX173" s="722"/>
      <c r="EY173" s="722"/>
      <c r="EZ173" s="722"/>
      <c r="FA173" s="722"/>
      <c r="FB173" s="722"/>
      <c r="FC173" s="722"/>
      <c r="FD173" s="722"/>
      <c r="FE173" s="722"/>
      <c r="FF173" s="722"/>
      <c r="FG173" s="722"/>
      <c r="FH173" s="722"/>
      <c r="FI173" s="722"/>
      <c r="FJ173" s="722"/>
      <c r="FK173" s="722"/>
      <c r="FL173" s="722"/>
      <c r="FM173" s="722"/>
      <c r="FN173" s="722"/>
      <c r="FO173" s="722"/>
      <c r="FP173" s="722"/>
      <c r="FQ173" s="722"/>
      <c r="FR173" s="722"/>
      <c r="FS173" s="722"/>
      <c r="FT173" s="722"/>
      <c r="FU173" s="722"/>
      <c r="FV173" s="722"/>
      <c r="FW173" s="722"/>
      <c r="FX173" s="722"/>
      <c r="FY173" s="722"/>
      <c r="FZ173" s="722"/>
      <c r="GA173" s="722"/>
      <c r="GB173" s="722"/>
      <c r="GC173" s="722"/>
      <c r="GD173" s="722"/>
      <c r="GE173" s="722"/>
      <c r="GF173" s="722"/>
      <c r="GG173" s="722"/>
      <c r="GH173" s="722"/>
      <c r="GI173" s="722"/>
      <c r="GJ173" s="722"/>
      <c r="GK173" s="722"/>
      <c r="GL173" s="722"/>
      <c r="GM173" s="722"/>
      <c r="GN173" s="722"/>
      <c r="GO173" s="722"/>
      <c r="GP173" s="722"/>
      <c r="GQ173" s="722"/>
      <c r="GR173" s="722"/>
      <c r="GS173" s="722"/>
      <c r="GT173" s="722"/>
      <c r="GU173" s="722"/>
      <c r="GV173" s="722"/>
      <c r="GW173" s="722"/>
      <c r="GX173" s="722"/>
      <c r="GY173" s="722"/>
      <c r="GZ173" s="722"/>
      <c r="HA173" s="722"/>
      <c r="HB173" s="722"/>
      <c r="HC173" s="722"/>
      <c r="HD173" s="722"/>
      <c r="HE173" s="722"/>
      <c r="HF173" s="722"/>
      <c r="HG173" s="722"/>
      <c r="HH173" s="722"/>
      <c r="HI173" s="722"/>
      <c r="HJ173" s="722"/>
      <c r="HK173" s="722"/>
      <c r="HL173" s="722"/>
      <c r="HM173" s="722"/>
      <c r="HN173" s="722"/>
      <c r="HO173" s="722"/>
      <c r="HP173" s="722"/>
      <c r="HQ173" s="722"/>
      <c r="HR173" s="722"/>
      <c r="HS173" s="722"/>
      <c r="HT173" s="722"/>
      <c r="HU173" s="722"/>
      <c r="HV173" s="722"/>
      <c r="HW173" s="722"/>
      <c r="HX173" s="722"/>
      <c r="HY173" s="722"/>
      <c r="HZ173" s="722"/>
      <c r="IA173" s="722"/>
      <c r="IB173" s="722"/>
      <c r="IC173" s="722"/>
      <c r="ID173" s="722"/>
      <c r="IE173" s="722"/>
      <c r="IF173" s="722"/>
      <c r="IG173" s="722"/>
      <c r="IH173" s="722"/>
      <c r="II173" s="722"/>
      <c r="IJ173" s="722"/>
      <c r="IK173" s="722"/>
      <c r="IL173" s="722"/>
      <c r="IM173" s="722"/>
    </row>
    <row r="174" spans="1:253" s="729" customFormat="1">
      <c r="A174" s="801"/>
      <c r="B174" s="800"/>
      <c r="C174" s="802"/>
      <c r="D174" s="810"/>
      <c r="E174" s="804"/>
      <c r="F174" s="805"/>
      <c r="IN174" s="768"/>
      <c r="IO174" s="768"/>
      <c r="IP174" s="768"/>
      <c r="IQ174" s="768"/>
      <c r="IR174" s="768"/>
      <c r="IS174" s="768"/>
    </row>
    <row r="175" spans="1:253">
      <c r="A175" s="806"/>
      <c r="B175" s="807"/>
      <c r="C175" s="808"/>
      <c r="D175" s="809"/>
      <c r="E175" s="804"/>
      <c r="F175" s="811"/>
      <c r="IN175" s="784"/>
      <c r="IO175" s="784"/>
      <c r="IP175" s="784"/>
      <c r="IQ175" s="784"/>
      <c r="IR175" s="784"/>
      <c r="IS175" s="784"/>
    </row>
    <row r="176" spans="1:253" ht="15.75">
      <c r="A176" s="736" t="s">
        <v>1800</v>
      </c>
      <c r="B176" s="737" t="s">
        <v>1661</v>
      </c>
      <c r="C176" s="738"/>
      <c r="D176" s="739"/>
      <c r="E176" s="740"/>
      <c r="F176" s="741">
        <f>SUM(F178:H297)</f>
        <v>0</v>
      </c>
      <c r="G176" s="812"/>
      <c r="H176" s="812"/>
      <c r="I176" s="812"/>
      <c r="J176" s="812"/>
      <c r="K176" s="812"/>
      <c r="L176" s="812"/>
      <c r="M176" s="812"/>
      <c r="N176" s="812"/>
      <c r="O176" s="812"/>
      <c r="P176" s="812"/>
      <c r="Q176" s="812"/>
      <c r="R176" s="812"/>
      <c r="S176" s="812"/>
      <c r="T176" s="812"/>
      <c r="U176" s="812"/>
      <c r="V176" s="812"/>
      <c r="W176" s="812"/>
      <c r="X176" s="812"/>
      <c r="Y176" s="812"/>
      <c r="Z176" s="812"/>
      <c r="AA176" s="812"/>
      <c r="AB176" s="812"/>
      <c r="AC176" s="812"/>
      <c r="AD176" s="812"/>
      <c r="AE176" s="812"/>
      <c r="AF176" s="812"/>
      <c r="AG176" s="812"/>
      <c r="AH176" s="812"/>
      <c r="AI176" s="812"/>
      <c r="AJ176" s="812"/>
      <c r="AK176" s="812"/>
      <c r="AL176" s="812"/>
      <c r="AM176" s="812"/>
      <c r="AN176" s="812"/>
      <c r="AO176" s="812"/>
      <c r="AP176" s="812"/>
      <c r="AQ176" s="812"/>
      <c r="AR176" s="812"/>
      <c r="AS176" s="812"/>
      <c r="AT176" s="812"/>
      <c r="AU176" s="812"/>
      <c r="AV176" s="812"/>
      <c r="AW176" s="812"/>
      <c r="AX176" s="812"/>
      <c r="AY176" s="812"/>
      <c r="AZ176" s="812"/>
      <c r="BA176" s="812"/>
      <c r="BB176" s="812"/>
      <c r="BC176" s="812"/>
      <c r="BD176" s="812"/>
      <c r="BE176" s="812"/>
      <c r="BF176" s="812"/>
      <c r="BG176" s="812"/>
      <c r="BH176" s="812"/>
      <c r="BI176" s="812"/>
      <c r="BJ176" s="812"/>
      <c r="BK176" s="812"/>
      <c r="BL176" s="812"/>
      <c r="BM176" s="812"/>
      <c r="BN176" s="812"/>
      <c r="BO176" s="812"/>
      <c r="BP176" s="812"/>
      <c r="BQ176" s="812"/>
      <c r="BR176" s="812"/>
      <c r="BS176" s="812"/>
      <c r="BT176" s="812"/>
      <c r="BU176" s="812"/>
      <c r="BV176" s="812"/>
      <c r="BW176" s="812"/>
      <c r="BX176" s="812"/>
      <c r="BY176" s="812"/>
      <c r="BZ176" s="812"/>
      <c r="CA176" s="812"/>
      <c r="CB176" s="812"/>
      <c r="CC176" s="812"/>
      <c r="CD176" s="812"/>
      <c r="CE176" s="812"/>
      <c r="CF176" s="812"/>
      <c r="CG176" s="812"/>
      <c r="CH176" s="812"/>
      <c r="CI176" s="812"/>
      <c r="CJ176" s="812"/>
      <c r="CK176" s="812"/>
      <c r="CL176" s="812"/>
      <c r="CM176" s="812"/>
      <c r="CN176" s="812"/>
      <c r="CO176" s="812"/>
      <c r="CP176" s="812"/>
      <c r="CQ176" s="812"/>
      <c r="CR176" s="812"/>
      <c r="CS176" s="812"/>
      <c r="CT176" s="812"/>
      <c r="CU176" s="812"/>
      <c r="CV176" s="812"/>
      <c r="CW176" s="812"/>
      <c r="CX176" s="812"/>
      <c r="CY176" s="812"/>
      <c r="CZ176" s="812"/>
      <c r="DA176" s="812"/>
      <c r="DB176" s="812"/>
      <c r="DC176" s="812"/>
      <c r="DD176" s="812"/>
      <c r="DE176" s="812"/>
      <c r="DF176" s="812"/>
      <c r="DG176" s="812"/>
      <c r="DH176" s="812"/>
      <c r="DI176" s="812"/>
      <c r="DJ176" s="812"/>
      <c r="DK176" s="812"/>
      <c r="DL176" s="812"/>
      <c r="DM176" s="812"/>
      <c r="DN176" s="812"/>
      <c r="DO176" s="812"/>
      <c r="DP176" s="812"/>
      <c r="DQ176" s="812"/>
      <c r="DR176" s="812"/>
      <c r="DS176" s="812"/>
      <c r="DT176" s="812"/>
      <c r="DU176" s="812"/>
      <c r="DV176" s="812"/>
      <c r="DW176" s="812"/>
      <c r="DX176" s="812"/>
      <c r="DY176" s="812"/>
      <c r="DZ176" s="812"/>
      <c r="EA176" s="812"/>
      <c r="EB176" s="812"/>
      <c r="EC176" s="812"/>
      <c r="ED176" s="812"/>
      <c r="EE176" s="812"/>
      <c r="EF176" s="812"/>
      <c r="EG176" s="812"/>
      <c r="EH176" s="812"/>
      <c r="EI176" s="812"/>
      <c r="EJ176" s="812"/>
      <c r="EK176" s="812"/>
      <c r="EL176" s="812"/>
      <c r="EM176" s="812"/>
      <c r="EN176" s="812"/>
      <c r="EO176" s="812"/>
      <c r="EP176" s="812"/>
      <c r="EQ176" s="812"/>
      <c r="ER176" s="812"/>
      <c r="ES176" s="812"/>
      <c r="ET176" s="812"/>
      <c r="EU176" s="812"/>
      <c r="EV176" s="812"/>
      <c r="EW176" s="812"/>
      <c r="EX176" s="812"/>
      <c r="EY176" s="812"/>
      <c r="EZ176" s="812"/>
      <c r="FA176" s="812"/>
      <c r="FB176" s="812"/>
      <c r="FC176" s="812"/>
      <c r="FD176" s="812"/>
      <c r="FE176" s="812"/>
      <c r="FF176" s="812"/>
      <c r="FG176" s="812"/>
      <c r="FH176" s="812"/>
      <c r="FI176" s="812"/>
      <c r="FJ176" s="812"/>
      <c r="FK176" s="812"/>
      <c r="FL176" s="812"/>
      <c r="FM176" s="812"/>
      <c r="FN176" s="812"/>
      <c r="FO176" s="812"/>
      <c r="FP176" s="812"/>
      <c r="FQ176" s="812"/>
      <c r="FR176" s="812"/>
      <c r="FS176" s="812"/>
      <c r="FT176" s="812"/>
      <c r="FU176" s="812"/>
      <c r="FV176" s="812"/>
      <c r="FW176" s="812"/>
      <c r="FX176" s="812"/>
      <c r="FY176" s="812"/>
      <c r="FZ176" s="812"/>
      <c r="GA176" s="812"/>
      <c r="GB176" s="812"/>
      <c r="GC176" s="812"/>
      <c r="GD176" s="812"/>
      <c r="GE176" s="812"/>
      <c r="GF176" s="812"/>
      <c r="GG176" s="812"/>
      <c r="GH176" s="812"/>
      <c r="GI176" s="812"/>
      <c r="GJ176" s="812"/>
      <c r="GK176" s="812"/>
      <c r="GL176" s="812"/>
      <c r="GM176" s="812"/>
      <c r="GN176" s="812"/>
      <c r="GO176" s="812"/>
      <c r="GP176" s="812"/>
      <c r="GQ176" s="812"/>
      <c r="GR176" s="812"/>
      <c r="GS176" s="812"/>
      <c r="GT176" s="812"/>
      <c r="GU176" s="812"/>
      <c r="GV176" s="812"/>
      <c r="GW176" s="812"/>
      <c r="GX176" s="812"/>
      <c r="GY176" s="812"/>
      <c r="GZ176" s="812"/>
      <c r="HA176" s="812"/>
      <c r="HB176" s="812"/>
      <c r="HC176" s="812"/>
      <c r="HD176" s="812"/>
      <c r="HE176" s="812"/>
      <c r="HF176" s="812"/>
      <c r="HG176" s="812"/>
      <c r="HH176" s="812"/>
      <c r="HI176" s="812"/>
      <c r="HJ176" s="812"/>
      <c r="HK176" s="812"/>
      <c r="HL176" s="812"/>
      <c r="HM176" s="812"/>
      <c r="HN176" s="812"/>
      <c r="HO176" s="812"/>
      <c r="HP176" s="812"/>
      <c r="HQ176" s="812"/>
      <c r="HR176" s="812"/>
      <c r="HS176" s="812"/>
      <c r="HT176" s="812"/>
      <c r="HU176" s="812"/>
      <c r="HV176" s="812"/>
      <c r="HW176" s="812"/>
      <c r="HX176" s="812"/>
      <c r="HY176" s="812"/>
      <c r="HZ176" s="812"/>
      <c r="IA176" s="812"/>
      <c r="IB176" s="812"/>
      <c r="IC176" s="812"/>
      <c r="ID176" s="812"/>
      <c r="IE176" s="812"/>
      <c r="IF176" s="812"/>
      <c r="IG176" s="812"/>
      <c r="IH176" s="812"/>
      <c r="II176" s="812"/>
      <c r="IJ176" s="812"/>
      <c r="IK176" s="812"/>
      <c r="IL176" s="812"/>
      <c r="IM176" s="812"/>
      <c r="IN176" s="742"/>
      <c r="IO176" s="742"/>
      <c r="IP176" s="742"/>
      <c r="IQ176" s="742"/>
      <c r="IR176" s="742"/>
      <c r="IS176" s="742"/>
    </row>
    <row r="177" spans="1:253">
      <c r="A177" s="762"/>
      <c r="B177" s="786"/>
      <c r="C177" s="787"/>
      <c r="D177" s="788"/>
      <c r="E177" s="789"/>
      <c r="F177" s="790"/>
      <c r="G177" s="784"/>
      <c r="H177" s="784"/>
      <c r="I177" s="784"/>
      <c r="J177" s="784"/>
      <c r="K177" s="784"/>
      <c r="L177" s="784"/>
      <c r="M177" s="784"/>
      <c r="N177" s="784"/>
      <c r="O177" s="784"/>
      <c r="P177" s="784"/>
      <c r="Q177" s="784"/>
      <c r="R177" s="784"/>
      <c r="S177" s="784"/>
      <c r="T177" s="784"/>
      <c r="U177" s="784"/>
      <c r="V177" s="784"/>
      <c r="W177" s="784"/>
      <c r="X177" s="784"/>
      <c r="Y177" s="784"/>
      <c r="Z177" s="784"/>
      <c r="AA177" s="784"/>
      <c r="AB177" s="784"/>
      <c r="AC177" s="784"/>
      <c r="AD177" s="784"/>
      <c r="AE177" s="784"/>
      <c r="AF177" s="784"/>
      <c r="AG177" s="784"/>
      <c r="AH177" s="784"/>
      <c r="AI177" s="784"/>
      <c r="AJ177" s="784"/>
      <c r="AK177" s="784"/>
      <c r="AL177" s="784"/>
      <c r="AM177" s="784"/>
      <c r="AN177" s="784"/>
      <c r="AO177" s="784"/>
      <c r="AP177" s="784"/>
      <c r="AQ177" s="784"/>
      <c r="AR177" s="784"/>
      <c r="AS177" s="784"/>
      <c r="AT177" s="784"/>
      <c r="AU177" s="784"/>
      <c r="AV177" s="784"/>
      <c r="AW177" s="784"/>
      <c r="AX177" s="784"/>
      <c r="AY177" s="784"/>
      <c r="AZ177" s="784"/>
      <c r="BA177" s="784"/>
      <c r="BB177" s="784"/>
      <c r="BC177" s="784"/>
      <c r="BD177" s="784"/>
      <c r="BE177" s="784"/>
      <c r="BF177" s="784"/>
      <c r="BG177" s="784"/>
      <c r="BH177" s="784"/>
      <c r="BI177" s="784"/>
      <c r="BJ177" s="784"/>
      <c r="BK177" s="784"/>
      <c r="BL177" s="784"/>
      <c r="BM177" s="784"/>
      <c r="BN177" s="784"/>
      <c r="BO177" s="784"/>
      <c r="BP177" s="784"/>
      <c r="BQ177" s="784"/>
      <c r="BR177" s="784"/>
      <c r="BS177" s="784"/>
      <c r="BT177" s="784"/>
      <c r="BU177" s="784"/>
      <c r="BV177" s="784"/>
      <c r="BW177" s="784"/>
      <c r="BX177" s="784"/>
      <c r="BY177" s="784"/>
      <c r="BZ177" s="784"/>
      <c r="CA177" s="784"/>
      <c r="CB177" s="784"/>
      <c r="CC177" s="784"/>
      <c r="CD177" s="784"/>
      <c r="CE177" s="784"/>
      <c r="CF177" s="784"/>
      <c r="CG177" s="784"/>
      <c r="CH177" s="784"/>
      <c r="CI177" s="784"/>
      <c r="CJ177" s="784"/>
      <c r="CK177" s="784"/>
      <c r="CL177" s="784"/>
      <c r="CM177" s="784"/>
      <c r="CN177" s="784"/>
      <c r="CO177" s="784"/>
      <c r="CP177" s="784"/>
      <c r="CQ177" s="784"/>
      <c r="CR177" s="784"/>
      <c r="CS177" s="784"/>
      <c r="CT177" s="784"/>
      <c r="CU177" s="784"/>
      <c r="CV177" s="784"/>
      <c r="CW177" s="784"/>
      <c r="CX177" s="784"/>
      <c r="CY177" s="784"/>
      <c r="CZ177" s="784"/>
      <c r="DA177" s="784"/>
      <c r="DB177" s="784"/>
      <c r="DC177" s="784"/>
      <c r="DD177" s="784"/>
      <c r="DE177" s="784"/>
      <c r="DF177" s="784"/>
      <c r="DG177" s="784"/>
      <c r="DH177" s="784"/>
      <c r="DI177" s="784"/>
      <c r="DJ177" s="784"/>
      <c r="DK177" s="784"/>
      <c r="DL177" s="784"/>
      <c r="DM177" s="784"/>
      <c r="DN177" s="784"/>
      <c r="DO177" s="784"/>
      <c r="DP177" s="784"/>
      <c r="DQ177" s="784"/>
      <c r="DR177" s="784"/>
      <c r="DS177" s="784"/>
      <c r="DT177" s="784"/>
      <c r="DU177" s="784"/>
      <c r="DV177" s="784"/>
      <c r="DW177" s="784"/>
      <c r="DX177" s="784"/>
      <c r="DY177" s="784"/>
      <c r="DZ177" s="784"/>
      <c r="EA177" s="784"/>
      <c r="EB177" s="784"/>
      <c r="EC177" s="784"/>
      <c r="ED177" s="784"/>
      <c r="EE177" s="784"/>
      <c r="EF177" s="784"/>
      <c r="EG177" s="784"/>
      <c r="EH177" s="784"/>
      <c r="EI177" s="784"/>
      <c r="EJ177" s="784"/>
      <c r="EK177" s="784"/>
      <c r="EL177" s="784"/>
      <c r="EM177" s="784"/>
      <c r="EN177" s="784"/>
      <c r="EO177" s="784"/>
      <c r="EP177" s="784"/>
      <c r="EQ177" s="784"/>
      <c r="ER177" s="784"/>
      <c r="ES177" s="784"/>
      <c r="ET177" s="784"/>
      <c r="EU177" s="784"/>
      <c r="EV177" s="784"/>
      <c r="EW177" s="784"/>
      <c r="EX177" s="784"/>
      <c r="EY177" s="784"/>
      <c r="EZ177" s="784"/>
      <c r="FA177" s="784"/>
      <c r="FB177" s="784"/>
      <c r="FC177" s="784"/>
      <c r="FD177" s="784"/>
      <c r="FE177" s="784"/>
      <c r="FF177" s="784"/>
      <c r="FG177" s="784"/>
      <c r="FH177" s="784"/>
      <c r="FI177" s="784"/>
      <c r="FJ177" s="784"/>
      <c r="FK177" s="784"/>
      <c r="FL177" s="784"/>
      <c r="FM177" s="784"/>
      <c r="FN177" s="784"/>
      <c r="FO177" s="784"/>
      <c r="FP177" s="784"/>
      <c r="FQ177" s="784"/>
      <c r="FR177" s="784"/>
      <c r="FS177" s="784"/>
      <c r="FT177" s="784"/>
      <c r="FU177" s="784"/>
      <c r="FV177" s="784"/>
      <c r="FW177" s="784"/>
      <c r="FX177" s="784"/>
      <c r="FY177" s="784"/>
      <c r="FZ177" s="784"/>
      <c r="GA177" s="784"/>
      <c r="GB177" s="784"/>
      <c r="GC177" s="784"/>
      <c r="GD177" s="784"/>
      <c r="GE177" s="784"/>
      <c r="GF177" s="784"/>
      <c r="GG177" s="784"/>
      <c r="GH177" s="784"/>
      <c r="GI177" s="784"/>
      <c r="GJ177" s="784"/>
      <c r="GK177" s="784"/>
      <c r="GL177" s="784"/>
      <c r="GM177" s="784"/>
      <c r="GN177" s="784"/>
      <c r="GO177" s="784"/>
      <c r="GP177" s="784"/>
      <c r="GQ177" s="784"/>
      <c r="GR177" s="784"/>
      <c r="GS177" s="784"/>
      <c r="GT177" s="784"/>
      <c r="GU177" s="784"/>
      <c r="GV177" s="784"/>
      <c r="GW177" s="784"/>
      <c r="GX177" s="784"/>
      <c r="GY177" s="784"/>
      <c r="GZ177" s="784"/>
      <c r="HA177" s="784"/>
      <c r="HB177" s="784"/>
      <c r="HC177" s="784"/>
      <c r="HD177" s="784"/>
      <c r="HE177" s="784"/>
      <c r="HF177" s="784"/>
      <c r="HG177" s="784"/>
      <c r="HH177" s="784"/>
      <c r="HI177" s="784"/>
      <c r="HJ177" s="784"/>
      <c r="HK177" s="784"/>
      <c r="HL177" s="784"/>
      <c r="HM177" s="784"/>
      <c r="HN177" s="784"/>
      <c r="HO177" s="784"/>
      <c r="HP177" s="784"/>
      <c r="HQ177" s="784"/>
      <c r="HR177" s="784"/>
      <c r="HS177" s="784"/>
      <c r="HT177" s="784"/>
      <c r="HU177" s="784"/>
      <c r="HV177" s="784"/>
      <c r="HW177" s="784"/>
      <c r="HX177" s="784"/>
      <c r="HY177" s="784"/>
      <c r="HZ177" s="784"/>
      <c r="IA177" s="784"/>
      <c r="IB177" s="784"/>
      <c r="IC177" s="784"/>
      <c r="ID177" s="784"/>
      <c r="IE177" s="784"/>
      <c r="IF177" s="784"/>
      <c r="IG177" s="784"/>
      <c r="IH177" s="784"/>
      <c r="II177" s="784"/>
      <c r="IJ177" s="784"/>
      <c r="IK177" s="784"/>
      <c r="IL177" s="784"/>
      <c r="IM177" s="784"/>
      <c r="IN177" s="784"/>
      <c r="IO177" s="784"/>
      <c r="IP177" s="784"/>
      <c r="IQ177" s="784"/>
      <c r="IR177" s="784"/>
      <c r="IS177" s="784"/>
    </row>
    <row r="178" spans="1:253">
      <c r="A178" s="762"/>
      <c r="B178" s="743" t="s">
        <v>1672</v>
      </c>
      <c r="C178" s="787"/>
      <c r="D178" s="788"/>
      <c r="E178" s="789"/>
      <c r="F178" s="790"/>
      <c r="G178" s="784"/>
      <c r="H178" s="784"/>
      <c r="I178" s="784"/>
      <c r="J178" s="784"/>
      <c r="K178" s="784"/>
      <c r="L178" s="784"/>
      <c r="M178" s="784"/>
      <c r="N178" s="784"/>
      <c r="O178" s="784"/>
      <c r="P178" s="784"/>
      <c r="Q178" s="784"/>
      <c r="R178" s="784"/>
      <c r="S178" s="784"/>
      <c r="T178" s="784"/>
      <c r="U178" s="784"/>
      <c r="V178" s="784"/>
      <c r="W178" s="784"/>
      <c r="X178" s="784"/>
      <c r="Y178" s="784"/>
      <c r="Z178" s="784"/>
      <c r="AA178" s="784"/>
      <c r="AB178" s="784"/>
      <c r="AC178" s="784"/>
      <c r="AD178" s="784"/>
      <c r="AE178" s="784"/>
      <c r="AF178" s="784"/>
      <c r="AG178" s="784"/>
      <c r="AH178" s="784"/>
      <c r="AI178" s="784"/>
      <c r="AJ178" s="784"/>
      <c r="AK178" s="784"/>
      <c r="AL178" s="784"/>
      <c r="AM178" s="784"/>
      <c r="AN178" s="784"/>
      <c r="AO178" s="784"/>
      <c r="AP178" s="784"/>
      <c r="AQ178" s="784"/>
      <c r="AR178" s="784"/>
      <c r="AS178" s="784"/>
      <c r="AT178" s="784"/>
      <c r="AU178" s="784"/>
      <c r="AV178" s="784"/>
      <c r="AW178" s="784"/>
      <c r="AX178" s="784"/>
      <c r="AY178" s="784"/>
      <c r="AZ178" s="784"/>
      <c r="BA178" s="784"/>
      <c r="BB178" s="784"/>
      <c r="BC178" s="784"/>
      <c r="BD178" s="784"/>
      <c r="BE178" s="784"/>
      <c r="BF178" s="784"/>
      <c r="BG178" s="784"/>
      <c r="BH178" s="784"/>
      <c r="BI178" s="784"/>
      <c r="BJ178" s="784"/>
      <c r="BK178" s="784"/>
      <c r="BL178" s="784"/>
      <c r="BM178" s="784"/>
      <c r="BN178" s="784"/>
      <c r="BO178" s="784"/>
      <c r="BP178" s="784"/>
      <c r="BQ178" s="784"/>
      <c r="BR178" s="784"/>
      <c r="BS178" s="784"/>
      <c r="BT178" s="784"/>
      <c r="BU178" s="784"/>
      <c r="BV178" s="784"/>
      <c r="BW178" s="784"/>
      <c r="BX178" s="784"/>
      <c r="BY178" s="784"/>
      <c r="BZ178" s="784"/>
      <c r="CA178" s="784"/>
      <c r="CB178" s="784"/>
      <c r="CC178" s="784"/>
      <c r="CD178" s="784"/>
      <c r="CE178" s="784"/>
      <c r="CF178" s="784"/>
      <c r="CG178" s="784"/>
      <c r="CH178" s="784"/>
      <c r="CI178" s="784"/>
      <c r="CJ178" s="784"/>
      <c r="CK178" s="784"/>
      <c r="CL178" s="784"/>
      <c r="CM178" s="784"/>
      <c r="CN178" s="784"/>
      <c r="CO178" s="784"/>
      <c r="CP178" s="784"/>
      <c r="CQ178" s="784"/>
      <c r="CR178" s="784"/>
      <c r="CS178" s="784"/>
      <c r="CT178" s="784"/>
      <c r="CU178" s="784"/>
      <c r="CV178" s="784"/>
      <c r="CW178" s="784"/>
      <c r="CX178" s="784"/>
      <c r="CY178" s="784"/>
      <c r="CZ178" s="784"/>
      <c r="DA178" s="784"/>
      <c r="DB178" s="784"/>
      <c r="DC178" s="784"/>
      <c r="DD178" s="784"/>
      <c r="DE178" s="784"/>
      <c r="DF178" s="784"/>
      <c r="DG178" s="784"/>
      <c r="DH178" s="784"/>
      <c r="DI178" s="784"/>
      <c r="DJ178" s="784"/>
      <c r="DK178" s="784"/>
      <c r="DL178" s="784"/>
      <c r="DM178" s="784"/>
      <c r="DN178" s="784"/>
      <c r="DO178" s="784"/>
      <c r="DP178" s="784"/>
      <c r="DQ178" s="784"/>
      <c r="DR178" s="784"/>
      <c r="DS178" s="784"/>
      <c r="DT178" s="784"/>
      <c r="DU178" s="784"/>
      <c r="DV178" s="784"/>
      <c r="DW178" s="784"/>
      <c r="DX178" s="784"/>
      <c r="DY178" s="784"/>
      <c r="DZ178" s="784"/>
      <c r="EA178" s="784"/>
      <c r="EB178" s="784"/>
      <c r="EC178" s="784"/>
      <c r="ED178" s="784"/>
      <c r="EE178" s="784"/>
      <c r="EF178" s="784"/>
      <c r="EG178" s="784"/>
      <c r="EH178" s="784"/>
      <c r="EI178" s="784"/>
      <c r="EJ178" s="784"/>
      <c r="EK178" s="784"/>
      <c r="EL178" s="784"/>
      <c r="EM178" s="784"/>
      <c r="EN178" s="784"/>
      <c r="EO178" s="784"/>
      <c r="EP178" s="784"/>
      <c r="EQ178" s="784"/>
      <c r="ER178" s="784"/>
      <c r="ES178" s="784"/>
      <c r="ET178" s="784"/>
      <c r="EU178" s="784"/>
      <c r="EV178" s="784"/>
      <c r="EW178" s="784"/>
      <c r="EX178" s="784"/>
      <c r="EY178" s="784"/>
      <c r="EZ178" s="784"/>
      <c r="FA178" s="784"/>
      <c r="FB178" s="784"/>
      <c r="FC178" s="784"/>
      <c r="FD178" s="784"/>
      <c r="FE178" s="784"/>
      <c r="FF178" s="784"/>
      <c r="FG178" s="784"/>
      <c r="FH178" s="784"/>
      <c r="FI178" s="784"/>
      <c r="FJ178" s="784"/>
      <c r="FK178" s="784"/>
      <c r="FL178" s="784"/>
      <c r="FM178" s="784"/>
      <c r="FN178" s="784"/>
      <c r="FO178" s="784"/>
      <c r="FP178" s="784"/>
      <c r="FQ178" s="784"/>
      <c r="FR178" s="784"/>
      <c r="FS178" s="784"/>
      <c r="FT178" s="784"/>
      <c r="FU178" s="784"/>
      <c r="FV178" s="784"/>
      <c r="FW178" s="784"/>
      <c r="FX178" s="784"/>
      <c r="FY178" s="784"/>
      <c r="FZ178" s="784"/>
      <c r="GA178" s="784"/>
      <c r="GB178" s="784"/>
      <c r="GC178" s="784"/>
      <c r="GD178" s="784"/>
      <c r="GE178" s="784"/>
      <c r="GF178" s="784"/>
      <c r="GG178" s="784"/>
      <c r="GH178" s="784"/>
      <c r="GI178" s="784"/>
      <c r="GJ178" s="784"/>
      <c r="GK178" s="784"/>
      <c r="GL178" s="784"/>
      <c r="GM178" s="784"/>
      <c r="GN178" s="784"/>
      <c r="GO178" s="784"/>
      <c r="GP178" s="784"/>
      <c r="GQ178" s="784"/>
      <c r="GR178" s="784"/>
      <c r="GS178" s="784"/>
      <c r="GT178" s="784"/>
      <c r="GU178" s="784"/>
      <c r="GV178" s="784"/>
      <c r="GW178" s="784"/>
      <c r="GX178" s="784"/>
      <c r="GY178" s="784"/>
      <c r="GZ178" s="784"/>
      <c r="HA178" s="784"/>
      <c r="HB178" s="784"/>
      <c r="HC178" s="784"/>
      <c r="HD178" s="784"/>
      <c r="HE178" s="784"/>
      <c r="HF178" s="784"/>
      <c r="HG178" s="784"/>
      <c r="HH178" s="784"/>
      <c r="HI178" s="784"/>
      <c r="HJ178" s="784"/>
      <c r="HK178" s="784"/>
      <c r="HL178" s="784"/>
      <c r="HM178" s="784"/>
      <c r="HN178" s="784"/>
      <c r="HO178" s="784"/>
      <c r="HP178" s="784"/>
      <c r="HQ178" s="784"/>
      <c r="HR178" s="784"/>
      <c r="HS178" s="784"/>
      <c r="HT178" s="784"/>
      <c r="HU178" s="784"/>
      <c r="HV178" s="784"/>
      <c r="HW178" s="784"/>
      <c r="HX178" s="784"/>
      <c r="HY178" s="784"/>
      <c r="HZ178" s="784"/>
      <c r="IA178" s="784"/>
      <c r="IB178" s="784"/>
      <c r="IC178" s="784"/>
      <c r="ID178" s="784"/>
      <c r="IE178" s="784"/>
      <c r="IF178" s="784"/>
      <c r="IG178" s="784"/>
      <c r="IH178" s="784"/>
      <c r="II178" s="784"/>
      <c r="IJ178" s="784"/>
      <c r="IK178" s="784"/>
      <c r="IL178" s="784"/>
      <c r="IM178" s="784"/>
      <c r="IN178" s="784"/>
      <c r="IO178" s="784"/>
      <c r="IP178" s="784"/>
      <c r="IQ178" s="784"/>
      <c r="IR178" s="784"/>
      <c r="IS178" s="784"/>
    </row>
    <row r="179" spans="1:253" s="729" customFormat="1" ht="38.25">
      <c r="A179" s="730"/>
      <c r="B179" s="748" t="s">
        <v>1673</v>
      </c>
      <c r="D179" s="744"/>
      <c r="E179" s="745"/>
      <c r="F179" s="746"/>
    </row>
    <row r="180" spans="1:253" s="729" customFormat="1" ht="25.5">
      <c r="A180" s="762"/>
      <c r="B180" s="743" t="s">
        <v>1801</v>
      </c>
      <c r="C180" s="787"/>
      <c r="D180" s="788"/>
      <c r="E180" s="789"/>
      <c r="F180" s="790"/>
      <c r="G180" s="768"/>
      <c r="H180" s="768"/>
      <c r="I180" s="768"/>
      <c r="J180" s="768"/>
      <c r="K180" s="768"/>
      <c r="L180" s="768"/>
      <c r="M180" s="768"/>
      <c r="N180" s="768"/>
      <c r="O180" s="768"/>
      <c r="P180" s="768"/>
      <c r="Q180" s="768"/>
      <c r="R180" s="768"/>
      <c r="S180" s="768"/>
      <c r="T180" s="768"/>
      <c r="U180" s="768"/>
      <c r="V180" s="768"/>
      <c r="W180" s="768"/>
      <c r="X180" s="768"/>
      <c r="Y180" s="768"/>
      <c r="Z180" s="768"/>
      <c r="AA180" s="768"/>
      <c r="AB180" s="768"/>
      <c r="AC180" s="768"/>
      <c r="AD180" s="768"/>
      <c r="AE180" s="768"/>
      <c r="AF180" s="768"/>
      <c r="AG180" s="768"/>
      <c r="AH180" s="768"/>
      <c r="AI180" s="768"/>
      <c r="AJ180" s="768"/>
      <c r="AK180" s="768"/>
      <c r="AL180" s="768"/>
      <c r="AM180" s="768"/>
      <c r="AN180" s="768"/>
      <c r="AO180" s="768"/>
      <c r="AP180" s="768"/>
      <c r="AQ180" s="768"/>
      <c r="AR180" s="768"/>
      <c r="AS180" s="768"/>
      <c r="AT180" s="768"/>
      <c r="AU180" s="768"/>
      <c r="AV180" s="768"/>
      <c r="AW180" s="768"/>
      <c r="AX180" s="768"/>
      <c r="AY180" s="768"/>
      <c r="AZ180" s="768"/>
      <c r="BA180" s="768"/>
      <c r="BB180" s="768"/>
      <c r="BC180" s="768"/>
      <c r="BD180" s="768"/>
      <c r="BE180" s="768"/>
      <c r="BF180" s="768"/>
      <c r="BG180" s="768"/>
      <c r="BH180" s="768"/>
      <c r="BI180" s="768"/>
      <c r="BJ180" s="768"/>
      <c r="BK180" s="768"/>
      <c r="BL180" s="768"/>
      <c r="BM180" s="768"/>
      <c r="BN180" s="768"/>
      <c r="BO180" s="768"/>
      <c r="BP180" s="768"/>
      <c r="BQ180" s="768"/>
      <c r="BR180" s="768"/>
      <c r="BS180" s="768"/>
      <c r="BT180" s="768"/>
      <c r="BU180" s="768"/>
      <c r="BV180" s="768"/>
      <c r="BW180" s="768"/>
      <c r="BX180" s="768"/>
      <c r="BY180" s="768"/>
      <c r="BZ180" s="768"/>
      <c r="CA180" s="768"/>
      <c r="CB180" s="768"/>
      <c r="CC180" s="768"/>
      <c r="CD180" s="768"/>
      <c r="CE180" s="768"/>
      <c r="CF180" s="768"/>
      <c r="CG180" s="768"/>
      <c r="CH180" s="768"/>
      <c r="CI180" s="768"/>
      <c r="CJ180" s="768"/>
      <c r="CK180" s="768"/>
      <c r="CL180" s="768"/>
      <c r="CM180" s="768"/>
      <c r="CN180" s="768"/>
      <c r="CO180" s="768"/>
      <c r="CP180" s="768"/>
      <c r="CQ180" s="768"/>
      <c r="CR180" s="768"/>
      <c r="CS180" s="768"/>
      <c r="CT180" s="768"/>
      <c r="CU180" s="768"/>
      <c r="CV180" s="768"/>
      <c r="CW180" s="768"/>
      <c r="CX180" s="768"/>
      <c r="CY180" s="768"/>
      <c r="CZ180" s="768"/>
      <c r="DA180" s="768"/>
      <c r="DB180" s="768"/>
      <c r="DC180" s="768"/>
      <c r="DD180" s="768"/>
      <c r="DE180" s="768"/>
      <c r="DF180" s="768"/>
      <c r="DG180" s="768"/>
      <c r="DH180" s="768"/>
      <c r="DI180" s="768"/>
      <c r="DJ180" s="768"/>
      <c r="DK180" s="768"/>
      <c r="DL180" s="768"/>
      <c r="DM180" s="768"/>
      <c r="DN180" s="768"/>
      <c r="DO180" s="768"/>
      <c r="DP180" s="768"/>
      <c r="DQ180" s="768"/>
      <c r="DR180" s="768"/>
      <c r="DS180" s="768"/>
      <c r="DT180" s="768"/>
      <c r="DU180" s="768"/>
      <c r="DV180" s="768"/>
      <c r="DW180" s="768"/>
      <c r="DX180" s="768"/>
      <c r="DY180" s="768"/>
      <c r="DZ180" s="768"/>
      <c r="EA180" s="768"/>
      <c r="EB180" s="768"/>
      <c r="EC180" s="768"/>
      <c r="ED180" s="768"/>
      <c r="EE180" s="768"/>
      <c r="EF180" s="768"/>
      <c r="EG180" s="768"/>
      <c r="EH180" s="768"/>
      <c r="EI180" s="768"/>
      <c r="EJ180" s="768"/>
      <c r="EK180" s="768"/>
      <c r="EL180" s="768"/>
      <c r="EM180" s="768"/>
      <c r="EN180" s="768"/>
      <c r="EO180" s="768"/>
      <c r="EP180" s="768"/>
      <c r="EQ180" s="768"/>
      <c r="ER180" s="768"/>
      <c r="ES180" s="768"/>
      <c r="ET180" s="768"/>
      <c r="EU180" s="768"/>
      <c r="EV180" s="768"/>
      <c r="EW180" s="768"/>
      <c r="EX180" s="768"/>
      <c r="EY180" s="768"/>
      <c r="EZ180" s="768"/>
      <c r="FA180" s="768"/>
      <c r="FB180" s="768"/>
      <c r="FC180" s="768"/>
      <c r="FD180" s="768"/>
      <c r="FE180" s="768"/>
      <c r="FF180" s="768"/>
      <c r="FG180" s="768"/>
      <c r="FH180" s="768"/>
      <c r="FI180" s="768"/>
      <c r="FJ180" s="768"/>
      <c r="FK180" s="768"/>
      <c r="FL180" s="768"/>
      <c r="FM180" s="768"/>
      <c r="FN180" s="768"/>
      <c r="FO180" s="768"/>
      <c r="FP180" s="768"/>
      <c r="FQ180" s="768"/>
      <c r="FR180" s="768"/>
      <c r="FS180" s="768"/>
      <c r="FT180" s="768"/>
      <c r="FU180" s="768"/>
      <c r="FV180" s="768"/>
      <c r="FW180" s="768"/>
      <c r="FX180" s="768"/>
      <c r="FY180" s="768"/>
      <c r="FZ180" s="768"/>
      <c r="GA180" s="768"/>
      <c r="GB180" s="768"/>
      <c r="GC180" s="768"/>
      <c r="GD180" s="768"/>
      <c r="GE180" s="768"/>
      <c r="GF180" s="768"/>
      <c r="GG180" s="768"/>
      <c r="GH180" s="768"/>
      <c r="GI180" s="768"/>
      <c r="GJ180" s="768"/>
      <c r="GK180" s="768"/>
      <c r="GL180" s="768"/>
      <c r="GM180" s="768"/>
      <c r="GN180" s="768"/>
      <c r="GO180" s="768"/>
      <c r="GP180" s="768"/>
      <c r="GQ180" s="768"/>
      <c r="GR180" s="768"/>
      <c r="GS180" s="768"/>
      <c r="GT180" s="768"/>
      <c r="GU180" s="768"/>
      <c r="GV180" s="768"/>
      <c r="GW180" s="768"/>
      <c r="GX180" s="768"/>
      <c r="GY180" s="768"/>
      <c r="GZ180" s="768"/>
      <c r="HA180" s="768"/>
      <c r="HB180" s="768"/>
      <c r="HC180" s="768"/>
      <c r="HD180" s="768"/>
      <c r="HE180" s="768"/>
      <c r="HF180" s="768"/>
      <c r="HG180" s="768"/>
      <c r="HH180" s="768"/>
      <c r="HI180" s="768"/>
      <c r="HJ180" s="768"/>
      <c r="HK180" s="768"/>
      <c r="HL180" s="768"/>
      <c r="HM180" s="768"/>
      <c r="HN180" s="768"/>
      <c r="HO180" s="768"/>
      <c r="HP180" s="768"/>
      <c r="HQ180" s="768"/>
      <c r="HR180" s="768"/>
      <c r="HS180" s="768"/>
      <c r="HT180" s="768"/>
      <c r="HU180" s="768"/>
      <c r="HV180" s="768"/>
      <c r="HW180" s="768"/>
      <c r="HX180" s="768"/>
      <c r="HY180" s="768"/>
      <c r="HZ180" s="768"/>
      <c r="IA180" s="768"/>
      <c r="IB180" s="768"/>
      <c r="IC180" s="768"/>
      <c r="ID180" s="768"/>
      <c r="IE180" s="768"/>
      <c r="IF180" s="768"/>
      <c r="IG180" s="768"/>
      <c r="IH180" s="768"/>
      <c r="II180" s="768"/>
      <c r="IJ180" s="768"/>
      <c r="IK180" s="768"/>
      <c r="IL180" s="768"/>
      <c r="IM180" s="768"/>
      <c r="IN180" s="768"/>
      <c r="IO180" s="768"/>
      <c r="IP180" s="768"/>
      <c r="IQ180" s="768"/>
      <c r="IR180" s="768"/>
      <c r="IS180" s="768"/>
    </row>
    <row r="181" spans="1:253" s="729" customFormat="1" ht="51">
      <c r="A181" s="762"/>
      <c r="B181" s="743" t="s">
        <v>1802</v>
      </c>
      <c r="C181" s="787"/>
      <c r="D181" s="788"/>
      <c r="E181" s="789"/>
      <c r="F181" s="790"/>
      <c r="G181" s="768"/>
      <c r="H181" s="768"/>
      <c r="I181" s="768"/>
      <c r="J181" s="768"/>
      <c r="K181" s="768"/>
      <c r="L181" s="768"/>
      <c r="M181" s="768"/>
      <c r="N181" s="768"/>
      <c r="O181" s="768"/>
      <c r="P181" s="768"/>
      <c r="Q181" s="768"/>
      <c r="R181" s="768"/>
      <c r="S181" s="768"/>
      <c r="T181" s="768"/>
      <c r="U181" s="768"/>
      <c r="V181" s="768"/>
      <c r="W181" s="768"/>
      <c r="X181" s="768"/>
      <c r="Y181" s="768"/>
      <c r="Z181" s="768"/>
      <c r="AA181" s="768"/>
      <c r="AB181" s="768"/>
      <c r="AC181" s="768"/>
      <c r="AD181" s="768"/>
      <c r="AE181" s="768"/>
      <c r="AF181" s="768"/>
      <c r="AG181" s="768"/>
      <c r="AH181" s="768"/>
      <c r="AI181" s="768"/>
      <c r="AJ181" s="768"/>
      <c r="AK181" s="768"/>
      <c r="AL181" s="768"/>
      <c r="AM181" s="768"/>
      <c r="AN181" s="768"/>
      <c r="AO181" s="768"/>
      <c r="AP181" s="768"/>
      <c r="AQ181" s="768"/>
      <c r="AR181" s="768"/>
      <c r="AS181" s="768"/>
      <c r="AT181" s="768"/>
      <c r="AU181" s="768"/>
      <c r="AV181" s="768"/>
      <c r="AW181" s="768"/>
      <c r="AX181" s="768"/>
      <c r="AY181" s="768"/>
      <c r="AZ181" s="768"/>
      <c r="BA181" s="768"/>
      <c r="BB181" s="768"/>
      <c r="BC181" s="768"/>
      <c r="BD181" s="768"/>
      <c r="BE181" s="768"/>
      <c r="BF181" s="768"/>
      <c r="BG181" s="768"/>
      <c r="BH181" s="768"/>
      <c r="BI181" s="768"/>
      <c r="BJ181" s="768"/>
      <c r="BK181" s="768"/>
      <c r="BL181" s="768"/>
      <c r="BM181" s="768"/>
      <c r="BN181" s="768"/>
      <c r="BO181" s="768"/>
      <c r="BP181" s="768"/>
      <c r="BQ181" s="768"/>
      <c r="BR181" s="768"/>
      <c r="BS181" s="768"/>
      <c r="BT181" s="768"/>
      <c r="BU181" s="768"/>
      <c r="BV181" s="768"/>
      <c r="BW181" s="768"/>
      <c r="BX181" s="768"/>
      <c r="BY181" s="768"/>
      <c r="BZ181" s="768"/>
      <c r="CA181" s="768"/>
      <c r="CB181" s="768"/>
      <c r="CC181" s="768"/>
      <c r="CD181" s="768"/>
      <c r="CE181" s="768"/>
      <c r="CF181" s="768"/>
      <c r="CG181" s="768"/>
      <c r="CH181" s="768"/>
      <c r="CI181" s="768"/>
      <c r="CJ181" s="768"/>
      <c r="CK181" s="768"/>
      <c r="CL181" s="768"/>
      <c r="CM181" s="768"/>
      <c r="CN181" s="768"/>
      <c r="CO181" s="768"/>
      <c r="CP181" s="768"/>
      <c r="CQ181" s="768"/>
      <c r="CR181" s="768"/>
      <c r="CS181" s="768"/>
      <c r="CT181" s="768"/>
      <c r="CU181" s="768"/>
      <c r="CV181" s="768"/>
      <c r="CW181" s="768"/>
      <c r="CX181" s="768"/>
      <c r="CY181" s="768"/>
      <c r="CZ181" s="768"/>
      <c r="DA181" s="768"/>
      <c r="DB181" s="768"/>
      <c r="DC181" s="768"/>
      <c r="DD181" s="768"/>
      <c r="DE181" s="768"/>
      <c r="DF181" s="768"/>
      <c r="DG181" s="768"/>
      <c r="DH181" s="768"/>
      <c r="DI181" s="768"/>
      <c r="DJ181" s="768"/>
      <c r="DK181" s="768"/>
      <c r="DL181" s="768"/>
      <c r="DM181" s="768"/>
      <c r="DN181" s="768"/>
      <c r="DO181" s="768"/>
      <c r="DP181" s="768"/>
      <c r="DQ181" s="768"/>
      <c r="DR181" s="768"/>
      <c r="DS181" s="768"/>
      <c r="DT181" s="768"/>
      <c r="DU181" s="768"/>
      <c r="DV181" s="768"/>
      <c r="DW181" s="768"/>
      <c r="DX181" s="768"/>
      <c r="DY181" s="768"/>
      <c r="DZ181" s="768"/>
      <c r="EA181" s="768"/>
      <c r="EB181" s="768"/>
      <c r="EC181" s="768"/>
      <c r="ED181" s="768"/>
      <c r="EE181" s="768"/>
      <c r="EF181" s="768"/>
      <c r="EG181" s="768"/>
      <c r="EH181" s="768"/>
      <c r="EI181" s="768"/>
      <c r="EJ181" s="768"/>
      <c r="EK181" s="768"/>
      <c r="EL181" s="768"/>
      <c r="EM181" s="768"/>
      <c r="EN181" s="768"/>
      <c r="EO181" s="768"/>
      <c r="EP181" s="768"/>
      <c r="EQ181" s="768"/>
      <c r="ER181" s="768"/>
      <c r="ES181" s="768"/>
      <c r="ET181" s="768"/>
      <c r="EU181" s="768"/>
      <c r="EV181" s="768"/>
      <c r="EW181" s="768"/>
      <c r="EX181" s="768"/>
      <c r="EY181" s="768"/>
      <c r="EZ181" s="768"/>
      <c r="FA181" s="768"/>
      <c r="FB181" s="768"/>
      <c r="FC181" s="768"/>
      <c r="FD181" s="768"/>
      <c r="FE181" s="768"/>
      <c r="FF181" s="768"/>
      <c r="FG181" s="768"/>
      <c r="FH181" s="768"/>
      <c r="FI181" s="768"/>
      <c r="FJ181" s="768"/>
      <c r="FK181" s="768"/>
      <c r="FL181" s="768"/>
      <c r="FM181" s="768"/>
      <c r="FN181" s="768"/>
      <c r="FO181" s="768"/>
      <c r="FP181" s="768"/>
      <c r="FQ181" s="768"/>
      <c r="FR181" s="768"/>
      <c r="FS181" s="768"/>
      <c r="FT181" s="768"/>
      <c r="FU181" s="768"/>
      <c r="FV181" s="768"/>
      <c r="FW181" s="768"/>
      <c r="FX181" s="768"/>
      <c r="FY181" s="768"/>
      <c r="FZ181" s="768"/>
      <c r="GA181" s="768"/>
      <c r="GB181" s="768"/>
      <c r="GC181" s="768"/>
      <c r="GD181" s="768"/>
      <c r="GE181" s="768"/>
      <c r="GF181" s="768"/>
      <c r="GG181" s="768"/>
      <c r="GH181" s="768"/>
      <c r="GI181" s="768"/>
      <c r="GJ181" s="768"/>
      <c r="GK181" s="768"/>
      <c r="GL181" s="768"/>
      <c r="GM181" s="768"/>
      <c r="GN181" s="768"/>
      <c r="GO181" s="768"/>
      <c r="GP181" s="768"/>
      <c r="GQ181" s="768"/>
      <c r="GR181" s="768"/>
      <c r="GS181" s="768"/>
      <c r="GT181" s="768"/>
      <c r="GU181" s="768"/>
      <c r="GV181" s="768"/>
      <c r="GW181" s="768"/>
      <c r="GX181" s="768"/>
      <c r="GY181" s="768"/>
      <c r="GZ181" s="768"/>
      <c r="HA181" s="768"/>
      <c r="HB181" s="768"/>
      <c r="HC181" s="768"/>
      <c r="HD181" s="768"/>
      <c r="HE181" s="768"/>
      <c r="HF181" s="768"/>
      <c r="HG181" s="768"/>
      <c r="HH181" s="768"/>
      <c r="HI181" s="768"/>
      <c r="HJ181" s="768"/>
      <c r="HK181" s="768"/>
      <c r="HL181" s="768"/>
      <c r="HM181" s="768"/>
      <c r="HN181" s="768"/>
      <c r="HO181" s="768"/>
      <c r="HP181" s="768"/>
      <c r="HQ181" s="768"/>
      <c r="HR181" s="768"/>
      <c r="HS181" s="768"/>
      <c r="HT181" s="768"/>
      <c r="HU181" s="768"/>
      <c r="HV181" s="768"/>
      <c r="HW181" s="768"/>
      <c r="HX181" s="768"/>
      <c r="HY181" s="768"/>
      <c r="HZ181" s="768"/>
      <c r="IA181" s="768"/>
      <c r="IB181" s="768"/>
      <c r="IC181" s="768"/>
      <c r="ID181" s="768"/>
      <c r="IE181" s="768"/>
      <c r="IF181" s="768"/>
      <c r="IG181" s="768"/>
      <c r="IH181" s="768"/>
      <c r="II181" s="768"/>
      <c r="IJ181" s="768"/>
      <c r="IK181" s="768"/>
      <c r="IL181" s="768"/>
      <c r="IM181" s="768"/>
      <c r="IN181" s="768"/>
      <c r="IO181" s="768"/>
      <c r="IP181" s="768"/>
      <c r="IQ181" s="768"/>
      <c r="IR181" s="768"/>
      <c r="IS181" s="768"/>
    </row>
    <row r="182" spans="1:253" s="729" customFormat="1" ht="38.25">
      <c r="A182" s="749"/>
      <c r="B182" s="743" t="s">
        <v>1803</v>
      </c>
      <c r="C182" s="813"/>
      <c r="D182" s="752"/>
      <c r="E182" s="814"/>
      <c r="F182" s="754"/>
      <c r="G182" s="768"/>
      <c r="H182" s="768"/>
      <c r="I182" s="768"/>
      <c r="J182" s="768"/>
      <c r="K182" s="768"/>
      <c r="L182" s="768"/>
      <c r="M182" s="768"/>
      <c r="N182" s="768"/>
      <c r="O182" s="768"/>
      <c r="P182" s="768"/>
      <c r="Q182" s="768"/>
      <c r="R182" s="768"/>
      <c r="S182" s="768"/>
      <c r="T182" s="768"/>
      <c r="U182" s="768"/>
      <c r="V182" s="768"/>
      <c r="W182" s="768"/>
      <c r="X182" s="768"/>
      <c r="Y182" s="768"/>
      <c r="Z182" s="768"/>
      <c r="AA182" s="768"/>
      <c r="AB182" s="768"/>
      <c r="AC182" s="768"/>
      <c r="AD182" s="768"/>
      <c r="AE182" s="768"/>
      <c r="AF182" s="768"/>
      <c r="AG182" s="768"/>
      <c r="AH182" s="768"/>
      <c r="AI182" s="768"/>
      <c r="AJ182" s="768"/>
      <c r="AK182" s="768"/>
      <c r="AL182" s="768"/>
      <c r="AM182" s="768"/>
      <c r="AN182" s="768"/>
      <c r="AO182" s="768"/>
      <c r="AP182" s="768"/>
      <c r="AQ182" s="768"/>
      <c r="AR182" s="768"/>
      <c r="AS182" s="768"/>
      <c r="AT182" s="768"/>
      <c r="AU182" s="768"/>
      <c r="AV182" s="768"/>
      <c r="AW182" s="768"/>
      <c r="AX182" s="768"/>
      <c r="AY182" s="768"/>
      <c r="AZ182" s="768"/>
      <c r="BA182" s="768"/>
      <c r="BB182" s="768"/>
      <c r="BC182" s="768"/>
      <c r="BD182" s="768"/>
      <c r="BE182" s="768"/>
      <c r="BF182" s="768"/>
      <c r="BG182" s="768"/>
      <c r="BH182" s="768"/>
      <c r="BI182" s="768"/>
      <c r="BJ182" s="768"/>
      <c r="BK182" s="768"/>
      <c r="BL182" s="768"/>
      <c r="BM182" s="768"/>
      <c r="BN182" s="768"/>
      <c r="BO182" s="768"/>
      <c r="BP182" s="768"/>
      <c r="BQ182" s="768"/>
      <c r="BR182" s="768"/>
      <c r="BS182" s="768"/>
      <c r="BT182" s="768"/>
      <c r="BU182" s="768"/>
      <c r="BV182" s="768"/>
      <c r="BW182" s="768"/>
      <c r="BX182" s="768"/>
      <c r="BY182" s="768"/>
      <c r="BZ182" s="768"/>
      <c r="CA182" s="768"/>
      <c r="CB182" s="768"/>
      <c r="CC182" s="768"/>
      <c r="CD182" s="768"/>
      <c r="CE182" s="768"/>
      <c r="CF182" s="768"/>
      <c r="CG182" s="768"/>
      <c r="CH182" s="768"/>
      <c r="CI182" s="768"/>
      <c r="CJ182" s="768"/>
      <c r="CK182" s="768"/>
      <c r="CL182" s="768"/>
      <c r="CM182" s="768"/>
      <c r="CN182" s="768"/>
      <c r="CO182" s="768"/>
      <c r="CP182" s="768"/>
      <c r="CQ182" s="768"/>
      <c r="CR182" s="768"/>
      <c r="CS182" s="768"/>
      <c r="CT182" s="768"/>
      <c r="CU182" s="768"/>
      <c r="CV182" s="768"/>
      <c r="CW182" s="768"/>
      <c r="CX182" s="768"/>
      <c r="CY182" s="768"/>
      <c r="CZ182" s="768"/>
      <c r="DA182" s="768"/>
      <c r="DB182" s="768"/>
      <c r="DC182" s="768"/>
      <c r="DD182" s="768"/>
      <c r="DE182" s="768"/>
      <c r="DF182" s="768"/>
      <c r="DG182" s="768"/>
      <c r="DH182" s="768"/>
      <c r="DI182" s="768"/>
      <c r="DJ182" s="768"/>
      <c r="DK182" s="768"/>
      <c r="DL182" s="768"/>
      <c r="DM182" s="768"/>
      <c r="DN182" s="768"/>
      <c r="DO182" s="768"/>
      <c r="DP182" s="768"/>
      <c r="DQ182" s="768"/>
      <c r="DR182" s="768"/>
      <c r="DS182" s="768"/>
      <c r="DT182" s="768"/>
      <c r="DU182" s="768"/>
      <c r="DV182" s="768"/>
      <c r="DW182" s="768"/>
      <c r="DX182" s="768"/>
      <c r="DY182" s="768"/>
      <c r="DZ182" s="768"/>
      <c r="EA182" s="768"/>
      <c r="EB182" s="768"/>
      <c r="EC182" s="768"/>
      <c r="ED182" s="768"/>
      <c r="EE182" s="768"/>
      <c r="EF182" s="768"/>
      <c r="EG182" s="768"/>
      <c r="EH182" s="768"/>
      <c r="EI182" s="768"/>
      <c r="EJ182" s="768"/>
      <c r="EK182" s="768"/>
      <c r="EL182" s="768"/>
      <c r="EM182" s="768"/>
      <c r="EN182" s="768"/>
      <c r="EO182" s="768"/>
      <c r="EP182" s="768"/>
      <c r="EQ182" s="768"/>
      <c r="ER182" s="768"/>
      <c r="ES182" s="768"/>
      <c r="ET182" s="768"/>
      <c r="EU182" s="768"/>
      <c r="EV182" s="768"/>
      <c r="EW182" s="768"/>
      <c r="EX182" s="768"/>
      <c r="EY182" s="768"/>
      <c r="EZ182" s="768"/>
      <c r="FA182" s="768"/>
      <c r="FB182" s="768"/>
      <c r="FC182" s="768"/>
      <c r="FD182" s="768"/>
      <c r="FE182" s="768"/>
      <c r="FF182" s="768"/>
      <c r="FG182" s="768"/>
      <c r="FH182" s="768"/>
      <c r="FI182" s="768"/>
      <c r="FJ182" s="768"/>
      <c r="FK182" s="768"/>
      <c r="FL182" s="768"/>
      <c r="FM182" s="768"/>
      <c r="FN182" s="768"/>
      <c r="FO182" s="768"/>
      <c r="FP182" s="768"/>
      <c r="FQ182" s="768"/>
      <c r="FR182" s="768"/>
      <c r="FS182" s="768"/>
      <c r="FT182" s="768"/>
      <c r="FU182" s="768"/>
      <c r="FV182" s="768"/>
      <c r="FW182" s="768"/>
      <c r="FX182" s="768"/>
      <c r="FY182" s="768"/>
      <c r="FZ182" s="768"/>
      <c r="GA182" s="768"/>
      <c r="GB182" s="768"/>
      <c r="GC182" s="768"/>
      <c r="GD182" s="768"/>
      <c r="GE182" s="768"/>
      <c r="GF182" s="768"/>
      <c r="GG182" s="768"/>
      <c r="GH182" s="768"/>
      <c r="GI182" s="768"/>
      <c r="GJ182" s="768"/>
      <c r="GK182" s="768"/>
      <c r="GL182" s="768"/>
      <c r="GM182" s="768"/>
      <c r="GN182" s="768"/>
      <c r="GO182" s="768"/>
      <c r="GP182" s="768"/>
      <c r="GQ182" s="768"/>
      <c r="GR182" s="768"/>
      <c r="GS182" s="768"/>
      <c r="GT182" s="768"/>
      <c r="GU182" s="768"/>
      <c r="GV182" s="768"/>
      <c r="GW182" s="768"/>
      <c r="GX182" s="768"/>
      <c r="GY182" s="768"/>
      <c r="GZ182" s="768"/>
      <c r="HA182" s="768"/>
      <c r="HB182" s="768"/>
      <c r="HC182" s="768"/>
      <c r="HD182" s="768"/>
      <c r="HE182" s="768"/>
      <c r="HF182" s="768"/>
      <c r="HG182" s="768"/>
      <c r="HH182" s="768"/>
      <c r="HI182" s="768"/>
      <c r="HJ182" s="768"/>
      <c r="HK182" s="768"/>
      <c r="HL182" s="768"/>
      <c r="HM182" s="768"/>
      <c r="HN182" s="768"/>
      <c r="HO182" s="768"/>
      <c r="HP182" s="768"/>
      <c r="HQ182" s="768"/>
      <c r="HR182" s="768"/>
      <c r="HS182" s="768"/>
      <c r="HT182" s="768"/>
      <c r="HU182" s="768"/>
      <c r="HV182" s="768"/>
      <c r="HW182" s="768"/>
      <c r="HX182" s="768"/>
      <c r="HY182" s="768"/>
      <c r="HZ182" s="768"/>
      <c r="IA182" s="768"/>
      <c r="IB182" s="768"/>
      <c r="IC182" s="768"/>
      <c r="ID182" s="768"/>
      <c r="IE182" s="768"/>
      <c r="IF182" s="768"/>
      <c r="IG182" s="768"/>
      <c r="IH182" s="768"/>
      <c r="II182" s="768"/>
      <c r="IJ182" s="768"/>
      <c r="IK182" s="768"/>
      <c r="IL182" s="768"/>
      <c r="IM182" s="768"/>
      <c r="IN182" s="768"/>
      <c r="IO182" s="768"/>
      <c r="IP182" s="768"/>
      <c r="IQ182" s="768"/>
      <c r="IR182" s="768"/>
      <c r="IS182" s="768"/>
    </row>
    <row r="183" spans="1:253" s="729" customFormat="1" ht="25.5">
      <c r="A183" s="762"/>
      <c r="B183" s="743" t="s">
        <v>1804</v>
      </c>
      <c r="C183" s="787"/>
      <c r="D183" s="788"/>
      <c r="E183" s="789"/>
      <c r="F183" s="790"/>
      <c r="G183" s="768"/>
      <c r="H183" s="768"/>
      <c r="I183" s="768"/>
      <c r="J183" s="768"/>
      <c r="K183" s="768"/>
      <c r="L183" s="768"/>
      <c r="M183" s="768"/>
      <c r="N183" s="768"/>
      <c r="O183" s="768"/>
      <c r="P183" s="768"/>
      <c r="Q183" s="768"/>
      <c r="R183" s="768"/>
      <c r="S183" s="768"/>
      <c r="T183" s="768"/>
      <c r="U183" s="768"/>
      <c r="V183" s="768"/>
      <c r="W183" s="768"/>
      <c r="X183" s="768"/>
      <c r="Y183" s="768"/>
      <c r="Z183" s="768"/>
      <c r="AA183" s="768"/>
      <c r="AB183" s="768"/>
      <c r="AC183" s="768"/>
      <c r="AD183" s="768"/>
      <c r="AE183" s="768"/>
      <c r="AF183" s="768"/>
      <c r="AG183" s="768"/>
      <c r="AH183" s="768"/>
      <c r="AI183" s="768"/>
      <c r="AJ183" s="768"/>
      <c r="AK183" s="768"/>
      <c r="AL183" s="768"/>
      <c r="AM183" s="768"/>
      <c r="AN183" s="768"/>
      <c r="AO183" s="768"/>
      <c r="AP183" s="768"/>
      <c r="AQ183" s="768"/>
      <c r="AR183" s="768"/>
      <c r="AS183" s="768"/>
      <c r="AT183" s="768"/>
      <c r="AU183" s="768"/>
      <c r="AV183" s="768"/>
      <c r="AW183" s="768"/>
      <c r="AX183" s="768"/>
      <c r="AY183" s="768"/>
      <c r="AZ183" s="768"/>
      <c r="BA183" s="768"/>
      <c r="BB183" s="768"/>
      <c r="BC183" s="768"/>
      <c r="BD183" s="768"/>
      <c r="BE183" s="768"/>
      <c r="BF183" s="768"/>
      <c r="BG183" s="768"/>
      <c r="BH183" s="768"/>
      <c r="BI183" s="768"/>
      <c r="BJ183" s="768"/>
      <c r="BK183" s="768"/>
      <c r="BL183" s="768"/>
      <c r="BM183" s="768"/>
      <c r="BN183" s="768"/>
      <c r="BO183" s="768"/>
      <c r="BP183" s="768"/>
      <c r="BQ183" s="768"/>
      <c r="BR183" s="768"/>
      <c r="BS183" s="768"/>
      <c r="BT183" s="768"/>
      <c r="BU183" s="768"/>
      <c r="BV183" s="768"/>
      <c r="BW183" s="768"/>
      <c r="BX183" s="768"/>
      <c r="BY183" s="768"/>
      <c r="BZ183" s="768"/>
      <c r="CA183" s="768"/>
      <c r="CB183" s="768"/>
      <c r="CC183" s="768"/>
      <c r="CD183" s="768"/>
      <c r="CE183" s="768"/>
      <c r="CF183" s="768"/>
      <c r="CG183" s="768"/>
      <c r="CH183" s="768"/>
      <c r="CI183" s="768"/>
      <c r="CJ183" s="768"/>
      <c r="CK183" s="768"/>
      <c r="CL183" s="768"/>
      <c r="CM183" s="768"/>
      <c r="CN183" s="768"/>
      <c r="CO183" s="768"/>
      <c r="CP183" s="768"/>
      <c r="CQ183" s="768"/>
      <c r="CR183" s="768"/>
      <c r="CS183" s="768"/>
      <c r="CT183" s="768"/>
      <c r="CU183" s="768"/>
      <c r="CV183" s="768"/>
      <c r="CW183" s="768"/>
      <c r="CX183" s="768"/>
      <c r="CY183" s="768"/>
      <c r="CZ183" s="768"/>
      <c r="DA183" s="768"/>
      <c r="DB183" s="768"/>
      <c r="DC183" s="768"/>
      <c r="DD183" s="768"/>
      <c r="DE183" s="768"/>
      <c r="DF183" s="768"/>
      <c r="DG183" s="768"/>
      <c r="DH183" s="768"/>
      <c r="DI183" s="768"/>
      <c r="DJ183" s="768"/>
      <c r="DK183" s="768"/>
      <c r="DL183" s="768"/>
      <c r="DM183" s="768"/>
      <c r="DN183" s="768"/>
      <c r="DO183" s="768"/>
      <c r="DP183" s="768"/>
      <c r="DQ183" s="768"/>
      <c r="DR183" s="768"/>
      <c r="DS183" s="768"/>
      <c r="DT183" s="768"/>
      <c r="DU183" s="768"/>
      <c r="DV183" s="768"/>
      <c r="DW183" s="768"/>
      <c r="DX183" s="768"/>
      <c r="DY183" s="768"/>
      <c r="DZ183" s="768"/>
      <c r="EA183" s="768"/>
      <c r="EB183" s="768"/>
      <c r="EC183" s="768"/>
      <c r="ED183" s="768"/>
      <c r="EE183" s="768"/>
      <c r="EF183" s="768"/>
      <c r="EG183" s="768"/>
      <c r="EH183" s="768"/>
      <c r="EI183" s="768"/>
      <c r="EJ183" s="768"/>
      <c r="EK183" s="768"/>
      <c r="EL183" s="768"/>
      <c r="EM183" s="768"/>
      <c r="EN183" s="768"/>
      <c r="EO183" s="768"/>
      <c r="EP183" s="768"/>
      <c r="EQ183" s="768"/>
      <c r="ER183" s="768"/>
      <c r="ES183" s="768"/>
      <c r="ET183" s="768"/>
      <c r="EU183" s="768"/>
      <c r="EV183" s="768"/>
      <c r="EW183" s="768"/>
      <c r="EX183" s="768"/>
      <c r="EY183" s="768"/>
      <c r="EZ183" s="768"/>
      <c r="FA183" s="768"/>
      <c r="FB183" s="768"/>
      <c r="FC183" s="768"/>
      <c r="FD183" s="768"/>
      <c r="FE183" s="768"/>
      <c r="FF183" s="768"/>
      <c r="FG183" s="768"/>
      <c r="FH183" s="768"/>
      <c r="FI183" s="768"/>
      <c r="FJ183" s="768"/>
      <c r="FK183" s="768"/>
      <c r="FL183" s="768"/>
      <c r="FM183" s="768"/>
      <c r="FN183" s="768"/>
      <c r="FO183" s="768"/>
      <c r="FP183" s="768"/>
      <c r="FQ183" s="768"/>
      <c r="FR183" s="768"/>
      <c r="FS183" s="768"/>
      <c r="FT183" s="768"/>
      <c r="FU183" s="768"/>
      <c r="FV183" s="768"/>
      <c r="FW183" s="768"/>
      <c r="FX183" s="768"/>
      <c r="FY183" s="768"/>
      <c r="FZ183" s="768"/>
      <c r="GA183" s="768"/>
      <c r="GB183" s="768"/>
      <c r="GC183" s="768"/>
      <c r="GD183" s="768"/>
      <c r="GE183" s="768"/>
      <c r="GF183" s="768"/>
      <c r="GG183" s="768"/>
      <c r="GH183" s="768"/>
      <c r="GI183" s="768"/>
      <c r="GJ183" s="768"/>
      <c r="GK183" s="768"/>
      <c r="GL183" s="768"/>
      <c r="GM183" s="768"/>
      <c r="GN183" s="768"/>
      <c r="GO183" s="768"/>
      <c r="GP183" s="768"/>
      <c r="GQ183" s="768"/>
      <c r="GR183" s="768"/>
      <c r="GS183" s="768"/>
      <c r="GT183" s="768"/>
      <c r="GU183" s="768"/>
      <c r="GV183" s="768"/>
      <c r="GW183" s="768"/>
      <c r="GX183" s="768"/>
      <c r="GY183" s="768"/>
      <c r="GZ183" s="768"/>
      <c r="HA183" s="768"/>
      <c r="HB183" s="768"/>
      <c r="HC183" s="768"/>
      <c r="HD183" s="768"/>
      <c r="HE183" s="768"/>
      <c r="HF183" s="768"/>
      <c r="HG183" s="768"/>
      <c r="HH183" s="768"/>
      <c r="HI183" s="768"/>
      <c r="HJ183" s="768"/>
      <c r="HK183" s="768"/>
      <c r="HL183" s="768"/>
      <c r="HM183" s="768"/>
      <c r="HN183" s="768"/>
      <c r="HO183" s="768"/>
      <c r="HP183" s="768"/>
      <c r="HQ183" s="768"/>
      <c r="HR183" s="768"/>
      <c r="HS183" s="768"/>
      <c r="HT183" s="768"/>
      <c r="HU183" s="768"/>
      <c r="HV183" s="768"/>
      <c r="HW183" s="768"/>
      <c r="HX183" s="768"/>
      <c r="HY183" s="768"/>
      <c r="HZ183" s="768"/>
      <c r="IA183" s="768"/>
      <c r="IB183" s="768"/>
      <c r="IC183" s="768"/>
      <c r="ID183" s="768"/>
      <c r="IE183" s="768"/>
      <c r="IF183" s="768"/>
      <c r="IG183" s="768"/>
      <c r="IH183" s="768"/>
      <c r="II183" s="768"/>
      <c r="IJ183" s="768"/>
      <c r="IK183" s="768"/>
      <c r="IL183" s="768"/>
      <c r="IM183" s="768"/>
      <c r="IN183" s="768"/>
      <c r="IO183" s="768"/>
      <c r="IP183" s="768"/>
      <c r="IQ183" s="768"/>
      <c r="IR183" s="768"/>
      <c r="IS183" s="768"/>
    </row>
    <row r="184" spans="1:253" s="729" customFormat="1" ht="38.25">
      <c r="A184" s="762"/>
      <c r="B184" s="743" t="s">
        <v>1805</v>
      </c>
      <c r="C184" s="787"/>
      <c r="D184" s="788"/>
      <c r="E184" s="789"/>
      <c r="F184" s="790"/>
      <c r="G184" s="768"/>
      <c r="H184" s="768"/>
      <c r="I184" s="768"/>
      <c r="J184" s="768"/>
      <c r="K184" s="768"/>
      <c r="L184" s="768"/>
      <c r="M184" s="768"/>
      <c r="N184" s="768"/>
      <c r="O184" s="768"/>
      <c r="P184" s="768"/>
      <c r="Q184" s="768"/>
      <c r="R184" s="768"/>
      <c r="S184" s="768"/>
      <c r="T184" s="768"/>
      <c r="U184" s="768"/>
      <c r="V184" s="768"/>
      <c r="W184" s="768"/>
      <c r="X184" s="768"/>
      <c r="Y184" s="768"/>
      <c r="Z184" s="768"/>
      <c r="AA184" s="768"/>
      <c r="AB184" s="768"/>
      <c r="AC184" s="768"/>
      <c r="AD184" s="768"/>
      <c r="AE184" s="768"/>
      <c r="AF184" s="768"/>
      <c r="AG184" s="768"/>
      <c r="AH184" s="768"/>
      <c r="AI184" s="768"/>
      <c r="AJ184" s="768"/>
      <c r="AK184" s="768"/>
      <c r="AL184" s="768"/>
      <c r="AM184" s="768"/>
      <c r="AN184" s="768"/>
      <c r="AO184" s="768"/>
      <c r="AP184" s="768"/>
      <c r="AQ184" s="768"/>
      <c r="AR184" s="768"/>
      <c r="AS184" s="768"/>
      <c r="AT184" s="768"/>
      <c r="AU184" s="768"/>
      <c r="AV184" s="768"/>
      <c r="AW184" s="768"/>
      <c r="AX184" s="768"/>
      <c r="AY184" s="768"/>
      <c r="AZ184" s="768"/>
      <c r="BA184" s="768"/>
      <c r="BB184" s="768"/>
      <c r="BC184" s="768"/>
      <c r="BD184" s="768"/>
      <c r="BE184" s="768"/>
      <c r="BF184" s="768"/>
      <c r="BG184" s="768"/>
      <c r="BH184" s="768"/>
      <c r="BI184" s="768"/>
      <c r="BJ184" s="768"/>
      <c r="BK184" s="768"/>
      <c r="BL184" s="768"/>
      <c r="BM184" s="768"/>
      <c r="BN184" s="768"/>
      <c r="BO184" s="768"/>
      <c r="BP184" s="768"/>
      <c r="BQ184" s="768"/>
      <c r="BR184" s="768"/>
      <c r="BS184" s="768"/>
      <c r="BT184" s="768"/>
      <c r="BU184" s="768"/>
      <c r="BV184" s="768"/>
      <c r="BW184" s="768"/>
      <c r="BX184" s="768"/>
      <c r="BY184" s="768"/>
      <c r="BZ184" s="768"/>
      <c r="CA184" s="768"/>
      <c r="CB184" s="768"/>
      <c r="CC184" s="768"/>
      <c r="CD184" s="768"/>
      <c r="CE184" s="768"/>
      <c r="CF184" s="768"/>
      <c r="CG184" s="768"/>
      <c r="CH184" s="768"/>
      <c r="CI184" s="768"/>
      <c r="CJ184" s="768"/>
      <c r="CK184" s="768"/>
      <c r="CL184" s="768"/>
      <c r="CM184" s="768"/>
      <c r="CN184" s="768"/>
      <c r="CO184" s="768"/>
      <c r="CP184" s="768"/>
      <c r="CQ184" s="768"/>
      <c r="CR184" s="768"/>
      <c r="CS184" s="768"/>
      <c r="CT184" s="768"/>
      <c r="CU184" s="768"/>
      <c r="CV184" s="768"/>
      <c r="CW184" s="768"/>
      <c r="CX184" s="768"/>
      <c r="CY184" s="768"/>
      <c r="CZ184" s="768"/>
      <c r="DA184" s="768"/>
      <c r="DB184" s="768"/>
      <c r="DC184" s="768"/>
      <c r="DD184" s="768"/>
      <c r="DE184" s="768"/>
      <c r="DF184" s="768"/>
      <c r="DG184" s="768"/>
      <c r="DH184" s="768"/>
      <c r="DI184" s="768"/>
      <c r="DJ184" s="768"/>
      <c r="DK184" s="768"/>
      <c r="DL184" s="768"/>
      <c r="DM184" s="768"/>
      <c r="DN184" s="768"/>
      <c r="DO184" s="768"/>
      <c r="DP184" s="768"/>
      <c r="DQ184" s="768"/>
      <c r="DR184" s="768"/>
      <c r="DS184" s="768"/>
      <c r="DT184" s="768"/>
      <c r="DU184" s="768"/>
      <c r="DV184" s="768"/>
      <c r="DW184" s="768"/>
      <c r="DX184" s="768"/>
      <c r="DY184" s="768"/>
      <c r="DZ184" s="768"/>
      <c r="EA184" s="768"/>
      <c r="EB184" s="768"/>
      <c r="EC184" s="768"/>
      <c r="ED184" s="768"/>
      <c r="EE184" s="768"/>
      <c r="EF184" s="768"/>
      <c r="EG184" s="768"/>
      <c r="EH184" s="768"/>
      <c r="EI184" s="768"/>
      <c r="EJ184" s="768"/>
      <c r="EK184" s="768"/>
      <c r="EL184" s="768"/>
      <c r="EM184" s="768"/>
      <c r="EN184" s="768"/>
      <c r="EO184" s="768"/>
      <c r="EP184" s="768"/>
      <c r="EQ184" s="768"/>
      <c r="ER184" s="768"/>
      <c r="ES184" s="768"/>
      <c r="ET184" s="768"/>
      <c r="EU184" s="768"/>
      <c r="EV184" s="768"/>
      <c r="EW184" s="768"/>
      <c r="EX184" s="768"/>
      <c r="EY184" s="768"/>
      <c r="EZ184" s="768"/>
      <c r="FA184" s="768"/>
      <c r="FB184" s="768"/>
      <c r="FC184" s="768"/>
      <c r="FD184" s="768"/>
      <c r="FE184" s="768"/>
      <c r="FF184" s="768"/>
      <c r="FG184" s="768"/>
      <c r="FH184" s="768"/>
      <c r="FI184" s="768"/>
      <c r="FJ184" s="768"/>
      <c r="FK184" s="768"/>
      <c r="FL184" s="768"/>
      <c r="FM184" s="768"/>
      <c r="FN184" s="768"/>
      <c r="FO184" s="768"/>
      <c r="FP184" s="768"/>
      <c r="FQ184" s="768"/>
      <c r="FR184" s="768"/>
      <c r="FS184" s="768"/>
      <c r="FT184" s="768"/>
      <c r="FU184" s="768"/>
      <c r="FV184" s="768"/>
      <c r="FW184" s="768"/>
      <c r="FX184" s="768"/>
      <c r="FY184" s="768"/>
      <c r="FZ184" s="768"/>
      <c r="GA184" s="768"/>
      <c r="GB184" s="768"/>
      <c r="GC184" s="768"/>
      <c r="GD184" s="768"/>
      <c r="GE184" s="768"/>
      <c r="GF184" s="768"/>
      <c r="GG184" s="768"/>
      <c r="GH184" s="768"/>
      <c r="GI184" s="768"/>
      <c r="GJ184" s="768"/>
      <c r="GK184" s="768"/>
      <c r="GL184" s="768"/>
      <c r="GM184" s="768"/>
      <c r="GN184" s="768"/>
      <c r="GO184" s="768"/>
      <c r="GP184" s="768"/>
      <c r="GQ184" s="768"/>
      <c r="GR184" s="768"/>
      <c r="GS184" s="768"/>
      <c r="GT184" s="768"/>
      <c r="GU184" s="768"/>
      <c r="GV184" s="768"/>
      <c r="GW184" s="768"/>
      <c r="GX184" s="768"/>
      <c r="GY184" s="768"/>
      <c r="GZ184" s="768"/>
      <c r="HA184" s="768"/>
      <c r="HB184" s="768"/>
      <c r="HC184" s="768"/>
      <c r="HD184" s="768"/>
      <c r="HE184" s="768"/>
      <c r="HF184" s="768"/>
      <c r="HG184" s="768"/>
      <c r="HH184" s="768"/>
      <c r="HI184" s="768"/>
      <c r="HJ184" s="768"/>
      <c r="HK184" s="768"/>
      <c r="HL184" s="768"/>
      <c r="HM184" s="768"/>
      <c r="HN184" s="768"/>
      <c r="HO184" s="768"/>
      <c r="HP184" s="768"/>
      <c r="HQ184" s="768"/>
      <c r="HR184" s="768"/>
      <c r="HS184" s="768"/>
      <c r="HT184" s="768"/>
      <c r="HU184" s="768"/>
      <c r="HV184" s="768"/>
      <c r="HW184" s="768"/>
      <c r="HX184" s="768"/>
      <c r="HY184" s="768"/>
      <c r="HZ184" s="768"/>
      <c r="IA184" s="768"/>
      <c r="IB184" s="768"/>
      <c r="IC184" s="768"/>
      <c r="ID184" s="768"/>
      <c r="IE184" s="768"/>
      <c r="IF184" s="768"/>
      <c r="IG184" s="768"/>
      <c r="IH184" s="768"/>
      <c r="II184" s="768"/>
      <c r="IJ184" s="768"/>
      <c r="IK184" s="768"/>
      <c r="IL184" s="768"/>
      <c r="IM184" s="768"/>
      <c r="IN184" s="768"/>
      <c r="IO184" s="768"/>
      <c r="IP184" s="768"/>
      <c r="IQ184" s="768"/>
      <c r="IR184" s="768"/>
      <c r="IS184" s="768"/>
    </row>
    <row r="185" spans="1:253" s="729" customFormat="1" ht="25.5">
      <c r="A185" s="762"/>
      <c r="B185" s="743" t="s">
        <v>1806</v>
      </c>
      <c r="C185" s="787"/>
      <c r="D185" s="788"/>
      <c r="E185" s="789"/>
      <c r="F185" s="790"/>
      <c r="G185" s="768"/>
      <c r="H185" s="768"/>
      <c r="I185" s="768"/>
      <c r="J185" s="768"/>
      <c r="K185" s="768"/>
      <c r="L185" s="768"/>
      <c r="M185" s="768"/>
      <c r="N185" s="768"/>
      <c r="O185" s="768"/>
      <c r="P185" s="768"/>
      <c r="Q185" s="768"/>
      <c r="R185" s="768"/>
      <c r="S185" s="768"/>
      <c r="T185" s="768"/>
      <c r="U185" s="768"/>
      <c r="V185" s="768"/>
      <c r="W185" s="768"/>
      <c r="X185" s="768"/>
      <c r="Y185" s="768"/>
      <c r="Z185" s="768"/>
      <c r="AA185" s="768"/>
      <c r="AB185" s="768"/>
      <c r="AC185" s="768"/>
      <c r="AD185" s="768"/>
      <c r="AE185" s="768"/>
      <c r="AF185" s="768"/>
      <c r="AG185" s="768"/>
      <c r="AH185" s="768"/>
      <c r="AI185" s="768"/>
      <c r="AJ185" s="768"/>
      <c r="AK185" s="768"/>
      <c r="AL185" s="768"/>
      <c r="AM185" s="768"/>
      <c r="AN185" s="768"/>
      <c r="AO185" s="768"/>
      <c r="AP185" s="768"/>
      <c r="AQ185" s="768"/>
      <c r="AR185" s="768"/>
      <c r="AS185" s="768"/>
      <c r="AT185" s="768"/>
      <c r="AU185" s="768"/>
      <c r="AV185" s="768"/>
      <c r="AW185" s="768"/>
      <c r="AX185" s="768"/>
      <c r="AY185" s="768"/>
      <c r="AZ185" s="768"/>
      <c r="BA185" s="768"/>
      <c r="BB185" s="768"/>
      <c r="BC185" s="768"/>
      <c r="BD185" s="768"/>
      <c r="BE185" s="768"/>
      <c r="BF185" s="768"/>
      <c r="BG185" s="768"/>
      <c r="BH185" s="768"/>
      <c r="BI185" s="768"/>
      <c r="BJ185" s="768"/>
      <c r="BK185" s="768"/>
      <c r="BL185" s="768"/>
      <c r="BM185" s="768"/>
      <c r="BN185" s="768"/>
      <c r="BO185" s="768"/>
      <c r="BP185" s="768"/>
      <c r="BQ185" s="768"/>
      <c r="BR185" s="768"/>
      <c r="BS185" s="768"/>
      <c r="BT185" s="768"/>
      <c r="BU185" s="768"/>
      <c r="BV185" s="768"/>
      <c r="BW185" s="768"/>
      <c r="BX185" s="768"/>
      <c r="BY185" s="768"/>
      <c r="BZ185" s="768"/>
      <c r="CA185" s="768"/>
      <c r="CB185" s="768"/>
      <c r="CC185" s="768"/>
      <c r="CD185" s="768"/>
      <c r="CE185" s="768"/>
      <c r="CF185" s="768"/>
      <c r="CG185" s="768"/>
      <c r="CH185" s="768"/>
      <c r="CI185" s="768"/>
      <c r="CJ185" s="768"/>
      <c r="CK185" s="768"/>
      <c r="CL185" s="768"/>
      <c r="CM185" s="768"/>
      <c r="CN185" s="768"/>
      <c r="CO185" s="768"/>
      <c r="CP185" s="768"/>
      <c r="CQ185" s="768"/>
      <c r="CR185" s="768"/>
      <c r="CS185" s="768"/>
      <c r="CT185" s="768"/>
      <c r="CU185" s="768"/>
      <c r="CV185" s="768"/>
      <c r="CW185" s="768"/>
      <c r="CX185" s="768"/>
      <c r="CY185" s="768"/>
      <c r="CZ185" s="768"/>
      <c r="DA185" s="768"/>
      <c r="DB185" s="768"/>
      <c r="DC185" s="768"/>
      <c r="DD185" s="768"/>
      <c r="DE185" s="768"/>
      <c r="DF185" s="768"/>
      <c r="DG185" s="768"/>
      <c r="DH185" s="768"/>
      <c r="DI185" s="768"/>
      <c r="DJ185" s="768"/>
      <c r="DK185" s="768"/>
      <c r="DL185" s="768"/>
      <c r="DM185" s="768"/>
      <c r="DN185" s="768"/>
      <c r="DO185" s="768"/>
      <c r="DP185" s="768"/>
      <c r="DQ185" s="768"/>
      <c r="DR185" s="768"/>
      <c r="DS185" s="768"/>
      <c r="DT185" s="768"/>
      <c r="DU185" s="768"/>
      <c r="DV185" s="768"/>
      <c r="DW185" s="768"/>
      <c r="DX185" s="768"/>
      <c r="DY185" s="768"/>
      <c r="DZ185" s="768"/>
      <c r="EA185" s="768"/>
      <c r="EB185" s="768"/>
      <c r="EC185" s="768"/>
      <c r="ED185" s="768"/>
      <c r="EE185" s="768"/>
      <c r="EF185" s="768"/>
      <c r="EG185" s="768"/>
      <c r="EH185" s="768"/>
      <c r="EI185" s="768"/>
      <c r="EJ185" s="768"/>
      <c r="EK185" s="768"/>
      <c r="EL185" s="768"/>
      <c r="EM185" s="768"/>
      <c r="EN185" s="768"/>
      <c r="EO185" s="768"/>
      <c r="EP185" s="768"/>
      <c r="EQ185" s="768"/>
      <c r="ER185" s="768"/>
      <c r="ES185" s="768"/>
      <c r="ET185" s="768"/>
      <c r="EU185" s="768"/>
      <c r="EV185" s="768"/>
      <c r="EW185" s="768"/>
      <c r="EX185" s="768"/>
      <c r="EY185" s="768"/>
      <c r="EZ185" s="768"/>
      <c r="FA185" s="768"/>
      <c r="FB185" s="768"/>
      <c r="FC185" s="768"/>
      <c r="FD185" s="768"/>
      <c r="FE185" s="768"/>
      <c r="FF185" s="768"/>
      <c r="FG185" s="768"/>
      <c r="FH185" s="768"/>
      <c r="FI185" s="768"/>
      <c r="FJ185" s="768"/>
      <c r="FK185" s="768"/>
      <c r="FL185" s="768"/>
      <c r="FM185" s="768"/>
      <c r="FN185" s="768"/>
      <c r="FO185" s="768"/>
      <c r="FP185" s="768"/>
      <c r="FQ185" s="768"/>
      <c r="FR185" s="768"/>
      <c r="FS185" s="768"/>
      <c r="FT185" s="768"/>
      <c r="FU185" s="768"/>
      <c r="FV185" s="768"/>
      <c r="FW185" s="768"/>
      <c r="FX185" s="768"/>
      <c r="FY185" s="768"/>
      <c r="FZ185" s="768"/>
      <c r="GA185" s="768"/>
      <c r="GB185" s="768"/>
      <c r="GC185" s="768"/>
      <c r="GD185" s="768"/>
      <c r="GE185" s="768"/>
      <c r="GF185" s="768"/>
      <c r="GG185" s="768"/>
      <c r="GH185" s="768"/>
      <c r="GI185" s="768"/>
      <c r="GJ185" s="768"/>
      <c r="GK185" s="768"/>
      <c r="GL185" s="768"/>
      <c r="GM185" s="768"/>
      <c r="GN185" s="768"/>
      <c r="GO185" s="768"/>
      <c r="GP185" s="768"/>
      <c r="GQ185" s="768"/>
      <c r="GR185" s="768"/>
      <c r="GS185" s="768"/>
      <c r="GT185" s="768"/>
      <c r="GU185" s="768"/>
      <c r="GV185" s="768"/>
      <c r="GW185" s="768"/>
      <c r="GX185" s="768"/>
      <c r="GY185" s="768"/>
      <c r="GZ185" s="768"/>
      <c r="HA185" s="768"/>
      <c r="HB185" s="768"/>
      <c r="HC185" s="768"/>
      <c r="HD185" s="768"/>
      <c r="HE185" s="768"/>
      <c r="HF185" s="768"/>
      <c r="HG185" s="768"/>
      <c r="HH185" s="768"/>
      <c r="HI185" s="768"/>
      <c r="HJ185" s="768"/>
      <c r="HK185" s="768"/>
      <c r="HL185" s="768"/>
      <c r="HM185" s="768"/>
      <c r="HN185" s="768"/>
      <c r="HO185" s="768"/>
      <c r="HP185" s="768"/>
      <c r="HQ185" s="768"/>
      <c r="HR185" s="768"/>
      <c r="HS185" s="768"/>
      <c r="HT185" s="768"/>
      <c r="HU185" s="768"/>
      <c r="HV185" s="768"/>
      <c r="HW185" s="768"/>
      <c r="HX185" s="768"/>
      <c r="HY185" s="768"/>
      <c r="HZ185" s="768"/>
      <c r="IA185" s="768"/>
      <c r="IB185" s="768"/>
      <c r="IC185" s="768"/>
      <c r="ID185" s="768"/>
      <c r="IE185" s="768"/>
      <c r="IF185" s="768"/>
      <c r="IG185" s="768"/>
      <c r="IH185" s="768"/>
      <c r="II185" s="768"/>
      <c r="IJ185" s="768"/>
      <c r="IK185" s="768"/>
      <c r="IL185" s="768"/>
      <c r="IM185" s="768"/>
      <c r="IN185" s="768"/>
      <c r="IO185" s="768"/>
      <c r="IP185" s="768"/>
      <c r="IQ185" s="768"/>
      <c r="IR185" s="768"/>
      <c r="IS185" s="768"/>
    </row>
    <row r="186" spans="1:253" s="729" customFormat="1" ht="25.5">
      <c r="A186" s="762"/>
      <c r="B186" s="743" t="s">
        <v>1807</v>
      </c>
      <c r="C186" s="787"/>
      <c r="D186" s="788"/>
      <c r="E186" s="789"/>
      <c r="F186" s="790"/>
      <c r="G186" s="768"/>
      <c r="H186" s="768"/>
      <c r="I186" s="768"/>
      <c r="J186" s="768"/>
      <c r="K186" s="768"/>
      <c r="L186" s="768"/>
      <c r="M186" s="768"/>
      <c r="N186" s="768"/>
      <c r="O186" s="768"/>
      <c r="P186" s="768"/>
      <c r="Q186" s="768"/>
      <c r="R186" s="768"/>
      <c r="S186" s="768"/>
      <c r="T186" s="768"/>
      <c r="U186" s="768"/>
      <c r="V186" s="768"/>
      <c r="W186" s="768"/>
      <c r="X186" s="768"/>
      <c r="Y186" s="768"/>
      <c r="Z186" s="768"/>
      <c r="AA186" s="768"/>
      <c r="AB186" s="768"/>
      <c r="AC186" s="768"/>
      <c r="AD186" s="768"/>
      <c r="AE186" s="768"/>
      <c r="AF186" s="768"/>
      <c r="AG186" s="768"/>
      <c r="AH186" s="768"/>
      <c r="AI186" s="768"/>
      <c r="AJ186" s="768"/>
      <c r="AK186" s="768"/>
      <c r="AL186" s="768"/>
      <c r="AM186" s="768"/>
      <c r="AN186" s="768"/>
      <c r="AO186" s="768"/>
      <c r="AP186" s="768"/>
      <c r="AQ186" s="768"/>
      <c r="AR186" s="768"/>
      <c r="AS186" s="768"/>
      <c r="AT186" s="768"/>
      <c r="AU186" s="768"/>
      <c r="AV186" s="768"/>
      <c r="AW186" s="768"/>
      <c r="AX186" s="768"/>
      <c r="AY186" s="768"/>
      <c r="AZ186" s="768"/>
      <c r="BA186" s="768"/>
      <c r="BB186" s="768"/>
      <c r="BC186" s="768"/>
      <c r="BD186" s="768"/>
      <c r="BE186" s="768"/>
      <c r="BF186" s="768"/>
      <c r="BG186" s="768"/>
      <c r="BH186" s="768"/>
      <c r="BI186" s="768"/>
      <c r="BJ186" s="768"/>
      <c r="BK186" s="768"/>
      <c r="BL186" s="768"/>
      <c r="BM186" s="768"/>
      <c r="BN186" s="768"/>
      <c r="BO186" s="768"/>
      <c r="BP186" s="768"/>
      <c r="BQ186" s="768"/>
      <c r="BR186" s="768"/>
      <c r="BS186" s="768"/>
      <c r="BT186" s="768"/>
      <c r="BU186" s="768"/>
      <c r="BV186" s="768"/>
      <c r="BW186" s="768"/>
      <c r="BX186" s="768"/>
      <c r="BY186" s="768"/>
      <c r="BZ186" s="768"/>
      <c r="CA186" s="768"/>
      <c r="CB186" s="768"/>
      <c r="CC186" s="768"/>
      <c r="CD186" s="768"/>
      <c r="CE186" s="768"/>
      <c r="CF186" s="768"/>
      <c r="CG186" s="768"/>
      <c r="CH186" s="768"/>
      <c r="CI186" s="768"/>
      <c r="CJ186" s="768"/>
      <c r="CK186" s="768"/>
      <c r="CL186" s="768"/>
      <c r="CM186" s="768"/>
      <c r="CN186" s="768"/>
      <c r="CO186" s="768"/>
      <c r="CP186" s="768"/>
      <c r="CQ186" s="768"/>
      <c r="CR186" s="768"/>
      <c r="CS186" s="768"/>
      <c r="CT186" s="768"/>
      <c r="CU186" s="768"/>
      <c r="CV186" s="768"/>
      <c r="CW186" s="768"/>
      <c r="CX186" s="768"/>
      <c r="CY186" s="768"/>
      <c r="CZ186" s="768"/>
      <c r="DA186" s="768"/>
      <c r="DB186" s="768"/>
      <c r="DC186" s="768"/>
      <c r="DD186" s="768"/>
      <c r="DE186" s="768"/>
      <c r="DF186" s="768"/>
      <c r="DG186" s="768"/>
      <c r="DH186" s="768"/>
      <c r="DI186" s="768"/>
      <c r="DJ186" s="768"/>
      <c r="DK186" s="768"/>
      <c r="DL186" s="768"/>
      <c r="DM186" s="768"/>
      <c r="DN186" s="768"/>
      <c r="DO186" s="768"/>
      <c r="DP186" s="768"/>
      <c r="DQ186" s="768"/>
      <c r="DR186" s="768"/>
      <c r="DS186" s="768"/>
      <c r="DT186" s="768"/>
      <c r="DU186" s="768"/>
      <c r="DV186" s="768"/>
      <c r="DW186" s="768"/>
      <c r="DX186" s="768"/>
      <c r="DY186" s="768"/>
      <c r="DZ186" s="768"/>
      <c r="EA186" s="768"/>
      <c r="EB186" s="768"/>
      <c r="EC186" s="768"/>
      <c r="ED186" s="768"/>
      <c r="EE186" s="768"/>
      <c r="EF186" s="768"/>
      <c r="EG186" s="768"/>
      <c r="EH186" s="768"/>
      <c r="EI186" s="768"/>
      <c r="EJ186" s="768"/>
      <c r="EK186" s="768"/>
      <c r="EL186" s="768"/>
      <c r="EM186" s="768"/>
      <c r="EN186" s="768"/>
      <c r="EO186" s="768"/>
      <c r="EP186" s="768"/>
      <c r="EQ186" s="768"/>
      <c r="ER186" s="768"/>
      <c r="ES186" s="768"/>
      <c r="ET186" s="768"/>
      <c r="EU186" s="768"/>
      <c r="EV186" s="768"/>
      <c r="EW186" s="768"/>
      <c r="EX186" s="768"/>
      <c r="EY186" s="768"/>
      <c r="EZ186" s="768"/>
      <c r="FA186" s="768"/>
      <c r="FB186" s="768"/>
      <c r="FC186" s="768"/>
      <c r="FD186" s="768"/>
      <c r="FE186" s="768"/>
      <c r="FF186" s="768"/>
      <c r="FG186" s="768"/>
      <c r="FH186" s="768"/>
      <c r="FI186" s="768"/>
      <c r="FJ186" s="768"/>
      <c r="FK186" s="768"/>
      <c r="FL186" s="768"/>
      <c r="FM186" s="768"/>
      <c r="FN186" s="768"/>
      <c r="FO186" s="768"/>
      <c r="FP186" s="768"/>
      <c r="FQ186" s="768"/>
      <c r="FR186" s="768"/>
      <c r="FS186" s="768"/>
      <c r="FT186" s="768"/>
      <c r="FU186" s="768"/>
      <c r="FV186" s="768"/>
      <c r="FW186" s="768"/>
      <c r="FX186" s="768"/>
      <c r="FY186" s="768"/>
      <c r="FZ186" s="768"/>
      <c r="GA186" s="768"/>
      <c r="GB186" s="768"/>
      <c r="GC186" s="768"/>
      <c r="GD186" s="768"/>
      <c r="GE186" s="768"/>
      <c r="GF186" s="768"/>
      <c r="GG186" s="768"/>
      <c r="GH186" s="768"/>
      <c r="GI186" s="768"/>
      <c r="GJ186" s="768"/>
      <c r="GK186" s="768"/>
      <c r="GL186" s="768"/>
      <c r="GM186" s="768"/>
      <c r="GN186" s="768"/>
      <c r="GO186" s="768"/>
      <c r="GP186" s="768"/>
      <c r="GQ186" s="768"/>
      <c r="GR186" s="768"/>
      <c r="GS186" s="768"/>
      <c r="GT186" s="768"/>
      <c r="GU186" s="768"/>
      <c r="GV186" s="768"/>
      <c r="GW186" s="768"/>
      <c r="GX186" s="768"/>
      <c r="GY186" s="768"/>
      <c r="GZ186" s="768"/>
      <c r="HA186" s="768"/>
      <c r="HB186" s="768"/>
      <c r="HC186" s="768"/>
      <c r="HD186" s="768"/>
      <c r="HE186" s="768"/>
      <c r="HF186" s="768"/>
      <c r="HG186" s="768"/>
      <c r="HH186" s="768"/>
      <c r="HI186" s="768"/>
      <c r="HJ186" s="768"/>
      <c r="HK186" s="768"/>
      <c r="HL186" s="768"/>
      <c r="HM186" s="768"/>
      <c r="HN186" s="768"/>
      <c r="HO186" s="768"/>
      <c r="HP186" s="768"/>
      <c r="HQ186" s="768"/>
      <c r="HR186" s="768"/>
      <c r="HS186" s="768"/>
      <c r="HT186" s="768"/>
      <c r="HU186" s="768"/>
      <c r="HV186" s="768"/>
      <c r="HW186" s="768"/>
      <c r="HX186" s="768"/>
      <c r="HY186" s="768"/>
      <c r="HZ186" s="768"/>
      <c r="IA186" s="768"/>
      <c r="IB186" s="768"/>
      <c r="IC186" s="768"/>
      <c r="ID186" s="768"/>
      <c r="IE186" s="768"/>
      <c r="IF186" s="768"/>
      <c r="IG186" s="768"/>
      <c r="IH186" s="768"/>
      <c r="II186" s="768"/>
      <c r="IJ186" s="768"/>
      <c r="IK186" s="768"/>
      <c r="IL186" s="768"/>
      <c r="IM186" s="768"/>
      <c r="IN186" s="768"/>
      <c r="IO186" s="768"/>
      <c r="IP186" s="768"/>
      <c r="IQ186" s="768"/>
      <c r="IR186" s="768"/>
      <c r="IS186" s="768"/>
    </row>
    <row r="187" spans="1:253" s="729" customFormat="1" ht="25.5">
      <c r="A187" s="762"/>
      <c r="B187" s="743" t="s">
        <v>1808</v>
      </c>
      <c r="C187" s="787"/>
      <c r="D187" s="788"/>
      <c r="E187" s="789"/>
      <c r="F187" s="790"/>
      <c r="G187" s="768"/>
      <c r="H187" s="768"/>
      <c r="I187" s="768"/>
      <c r="J187" s="768"/>
      <c r="K187" s="768"/>
      <c r="L187" s="768"/>
      <c r="M187" s="768"/>
      <c r="N187" s="768"/>
      <c r="O187" s="768"/>
      <c r="P187" s="768"/>
      <c r="Q187" s="768"/>
      <c r="R187" s="768"/>
      <c r="S187" s="768"/>
      <c r="T187" s="768"/>
      <c r="U187" s="768"/>
      <c r="V187" s="768"/>
      <c r="W187" s="768"/>
      <c r="X187" s="768"/>
      <c r="Y187" s="768"/>
      <c r="Z187" s="768"/>
      <c r="AA187" s="768"/>
      <c r="AB187" s="768"/>
      <c r="AC187" s="768"/>
      <c r="AD187" s="768"/>
      <c r="AE187" s="768"/>
      <c r="AF187" s="768"/>
      <c r="AG187" s="768"/>
      <c r="AH187" s="768"/>
      <c r="AI187" s="768"/>
      <c r="AJ187" s="768"/>
      <c r="AK187" s="768"/>
      <c r="AL187" s="768"/>
      <c r="AM187" s="768"/>
      <c r="AN187" s="768"/>
      <c r="AO187" s="768"/>
      <c r="AP187" s="768"/>
      <c r="AQ187" s="768"/>
      <c r="AR187" s="768"/>
      <c r="AS187" s="768"/>
      <c r="AT187" s="768"/>
      <c r="AU187" s="768"/>
      <c r="AV187" s="768"/>
      <c r="AW187" s="768"/>
      <c r="AX187" s="768"/>
      <c r="AY187" s="768"/>
      <c r="AZ187" s="768"/>
      <c r="BA187" s="768"/>
      <c r="BB187" s="768"/>
      <c r="BC187" s="768"/>
      <c r="BD187" s="768"/>
      <c r="BE187" s="768"/>
      <c r="BF187" s="768"/>
      <c r="BG187" s="768"/>
      <c r="BH187" s="768"/>
      <c r="BI187" s="768"/>
      <c r="BJ187" s="768"/>
      <c r="BK187" s="768"/>
      <c r="BL187" s="768"/>
      <c r="BM187" s="768"/>
      <c r="BN187" s="768"/>
      <c r="BO187" s="768"/>
      <c r="BP187" s="768"/>
      <c r="BQ187" s="768"/>
      <c r="BR187" s="768"/>
      <c r="BS187" s="768"/>
      <c r="BT187" s="768"/>
      <c r="BU187" s="768"/>
      <c r="BV187" s="768"/>
      <c r="BW187" s="768"/>
      <c r="BX187" s="768"/>
      <c r="BY187" s="768"/>
      <c r="BZ187" s="768"/>
      <c r="CA187" s="768"/>
      <c r="CB187" s="768"/>
      <c r="CC187" s="768"/>
      <c r="CD187" s="768"/>
      <c r="CE187" s="768"/>
      <c r="CF187" s="768"/>
      <c r="CG187" s="768"/>
      <c r="CH187" s="768"/>
      <c r="CI187" s="768"/>
      <c r="CJ187" s="768"/>
      <c r="CK187" s="768"/>
      <c r="CL187" s="768"/>
      <c r="CM187" s="768"/>
      <c r="CN187" s="768"/>
      <c r="CO187" s="768"/>
      <c r="CP187" s="768"/>
      <c r="CQ187" s="768"/>
      <c r="CR187" s="768"/>
      <c r="CS187" s="768"/>
      <c r="CT187" s="768"/>
      <c r="CU187" s="768"/>
      <c r="CV187" s="768"/>
      <c r="CW187" s="768"/>
      <c r="CX187" s="768"/>
      <c r="CY187" s="768"/>
      <c r="CZ187" s="768"/>
      <c r="DA187" s="768"/>
      <c r="DB187" s="768"/>
      <c r="DC187" s="768"/>
      <c r="DD187" s="768"/>
      <c r="DE187" s="768"/>
      <c r="DF187" s="768"/>
      <c r="DG187" s="768"/>
      <c r="DH187" s="768"/>
      <c r="DI187" s="768"/>
      <c r="DJ187" s="768"/>
      <c r="DK187" s="768"/>
      <c r="DL187" s="768"/>
      <c r="DM187" s="768"/>
      <c r="DN187" s="768"/>
      <c r="DO187" s="768"/>
      <c r="DP187" s="768"/>
      <c r="DQ187" s="768"/>
      <c r="DR187" s="768"/>
      <c r="DS187" s="768"/>
      <c r="DT187" s="768"/>
      <c r="DU187" s="768"/>
      <c r="DV187" s="768"/>
      <c r="DW187" s="768"/>
      <c r="DX187" s="768"/>
      <c r="DY187" s="768"/>
      <c r="DZ187" s="768"/>
      <c r="EA187" s="768"/>
      <c r="EB187" s="768"/>
      <c r="EC187" s="768"/>
      <c r="ED187" s="768"/>
      <c r="EE187" s="768"/>
      <c r="EF187" s="768"/>
      <c r="EG187" s="768"/>
      <c r="EH187" s="768"/>
      <c r="EI187" s="768"/>
      <c r="EJ187" s="768"/>
      <c r="EK187" s="768"/>
      <c r="EL187" s="768"/>
      <c r="EM187" s="768"/>
      <c r="EN187" s="768"/>
      <c r="EO187" s="768"/>
      <c r="EP187" s="768"/>
      <c r="EQ187" s="768"/>
      <c r="ER187" s="768"/>
      <c r="ES187" s="768"/>
      <c r="ET187" s="768"/>
      <c r="EU187" s="768"/>
      <c r="EV187" s="768"/>
      <c r="EW187" s="768"/>
      <c r="EX187" s="768"/>
      <c r="EY187" s="768"/>
      <c r="EZ187" s="768"/>
      <c r="FA187" s="768"/>
      <c r="FB187" s="768"/>
      <c r="FC187" s="768"/>
      <c r="FD187" s="768"/>
      <c r="FE187" s="768"/>
      <c r="FF187" s="768"/>
      <c r="FG187" s="768"/>
      <c r="FH187" s="768"/>
      <c r="FI187" s="768"/>
      <c r="FJ187" s="768"/>
      <c r="FK187" s="768"/>
      <c r="FL187" s="768"/>
      <c r="FM187" s="768"/>
      <c r="FN187" s="768"/>
      <c r="FO187" s="768"/>
      <c r="FP187" s="768"/>
      <c r="FQ187" s="768"/>
      <c r="FR187" s="768"/>
      <c r="FS187" s="768"/>
      <c r="FT187" s="768"/>
      <c r="FU187" s="768"/>
      <c r="FV187" s="768"/>
      <c r="FW187" s="768"/>
      <c r="FX187" s="768"/>
      <c r="FY187" s="768"/>
      <c r="FZ187" s="768"/>
      <c r="GA187" s="768"/>
      <c r="GB187" s="768"/>
      <c r="GC187" s="768"/>
      <c r="GD187" s="768"/>
      <c r="GE187" s="768"/>
      <c r="GF187" s="768"/>
      <c r="GG187" s="768"/>
      <c r="GH187" s="768"/>
      <c r="GI187" s="768"/>
      <c r="GJ187" s="768"/>
      <c r="GK187" s="768"/>
      <c r="GL187" s="768"/>
      <c r="GM187" s="768"/>
      <c r="GN187" s="768"/>
      <c r="GO187" s="768"/>
      <c r="GP187" s="768"/>
      <c r="GQ187" s="768"/>
      <c r="GR187" s="768"/>
      <c r="GS187" s="768"/>
      <c r="GT187" s="768"/>
      <c r="GU187" s="768"/>
      <c r="GV187" s="768"/>
      <c r="GW187" s="768"/>
      <c r="GX187" s="768"/>
      <c r="GY187" s="768"/>
      <c r="GZ187" s="768"/>
      <c r="HA187" s="768"/>
      <c r="HB187" s="768"/>
      <c r="HC187" s="768"/>
      <c r="HD187" s="768"/>
      <c r="HE187" s="768"/>
      <c r="HF187" s="768"/>
      <c r="HG187" s="768"/>
      <c r="HH187" s="768"/>
      <c r="HI187" s="768"/>
      <c r="HJ187" s="768"/>
      <c r="HK187" s="768"/>
      <c r="HL187" s="768"/>
      <c r="HM187" s="768"/>
      <c r="HN187" s="768"/>
      <c r="HO187" s="768"/>
      <c r="HP187" s="768"/>
      <c r="HQ187" s="768"/>
      <c r="HR187" s="768"/>
      <c r="HS187" s="768"/>
      <c r="HT187" s="768"/>
      <c r="HU187" s="768"/>
      <c r="HV187" s="768"/>
      <c r="HW187" s="768"/>
      <c r="HX187" s="768"/>
      <c r="HY187" s="768"/>
      <c r="HZ187" s="768"/>
      <c r="IA187" s="768"/>
      <c r="IB187" s="768"/>
      <c r="IC187" s="768"/>
      <c r="ID187" s="768"/>
      <c r="IE187" s="768"/>
      <c r="IF187" s="768"/>
      <c r="IG187" s="768"/>
      <c r="IH187" s="768"/>
      <c r="II187" s="768"/>
      <c r="IJ187" s="768"/>
      <c r="IK187" s="768"/>
      <c r="IL187" s="768"/>
      <c r="IM187" s="768"/>
      <c r="IN187" s="768"/>
      <c r="IO187" s="768"/>
      <c r="IP187" s="768"/>
      <c r="IQ187" s="768"/>
      <c r="IR187" s="768"/>
      <c r="IS187" s="768"/>
    </row>
    <row r="188" spans="1:253" s="729" customFormat="1" ht="25.5">
      <c r="A188" s="749"/>
      <c r="B188" s="750" t="s">
        <v>1809</v>
      </c>
      <c r="C188" s="813"/>
      <c r="D188" s="752"/>
      <c r="E188" s="814"/>
      <c r="F188" s="754"/>
      <c r="G188" s="768"/>
      <c r="H188" s="768"/>
      <c r="I188" s="768"/>
      <c r="J188" s="768"/>
      <c r="K188" s="768"/>
      <c r="L188" s="768"/>
      <c r="M188" s="768"/>
      <c r="N188" s="768"/>
      <c r="O188" s="768"/>
      <c r="P188" s="768"/>
      <c r="Q188" s="768"/>
      <c r="R188" s="768"/>
      <c r="S188" s="768"/>
      <c r="T188" s="768"/>
      <c r="U188" s="768"/>
      <c r="V188" s="768"/>
      <c r="W188" s="768"/>
      <c r="X188" s="768"/>
      <c r="Y188" s="768"/>
      <c r="Z188" s="768"/>
      <c r="AA188" s="768"/>
      <c r="AB188" s="768"/>
      <c r="AC188" s="768"/>
      <c r="AD188" s="768"/>
      <c r="AE188" s="768"/>
      <c r="AF188" s="768"/>
      <c r="AG188" s="768"/>
      <c r="AH188" s="768"/>
      <c r="AI188" s="768"/>
      <c r="AJ188" s="768"/>
      <c r="AK188" s="768"/>
      <c r="AL188" s="768"/>
      <c r="AM188" s="768"/>
      <c r="AN188" s="768"/>
      <c r="AO188" s="768"/>
      <c r="AP188" s="768"/>
      <c r="AQ188" s="768"/>
      <c r="AR188" s="768"/>
      <c r="AS188" s="768"/>
      <c r="AT188" s="768"/>
      <c r="AU188" s="768"/>
      <c r="AV188" s="768"/>
      <c r="AW188" s="768"/>
      <c r="AX188" s="768"/>
      <c r="AY188" s="768"/>
      <c r="AZ188" s="768"/>
      <c r="BA188" s="768"/>
      <c r="BB188" s="768"/>
      <c r="BC188" s="768"/>
      <c r="BD188" s="768"/>
      <c r="BE188" s="768"/>
      <c r="BF188" s="768"/>
      <c r="BG188" s="768"/>
      <c r="BH188" s="768"/>
      <c r="BI188" s="768"/>
      <c r="BJ188" s="768"/>
      <c r="BK188" s="768"/>
      <c r="BL188" s="768"/>
      <c r="BM188" s="768"/>
      <c r="BN188" s="768"/>
      <c r="BO188" s="768"/>
      <c r="BP188" s="768"/>
      <c r="BQ188" s="768"/>
      <c r="BR188" s="768"/>
      <c r="BS188" s="768"/>
      <c r="BT188" s="768"/>
      <c r="BU188" s="768"/>
      <c r="BV188" s="768"/>
      <c r="BW188" s="768"/>
      <c r="BX188" s="768"/>
      <c r="BY188" s="768"/>
      <c r="BZ188" s="768"/>
      <c r="CA188" s="768"/>
      <c r="CB188" s="768"/>
      <c r="CC188" s="768"/>
      <c r="CD188" s="768"/>
      <c r="CE188" s="768"/>
      <c r="CF188" s="768"/>
      <c r="CG188" s="768"/>
      <c r="CH188" s="768"/>
      <c r="CI188" s="768"/>
      <c r="CJ188" s="768"/>
      <c r="CK188" s="768"/>
      <c r="CL188" s="768"/>
      <c r="CM188" s="768"/>
      <c r="CN188" s="768"/>
      <c r="CO188" s="768"/>
      <c r="CP188" s="768"/>
      <c r="CQ188" s="768"/>
      <c r="CR188" s="768"/>
      <c r="CS188" s="768"/>
      <c r="CT188" s="768"/>
      <c r="CU188" s="768"/>
      <c r="CV188" s="768"/>
      <c r="CW188" s="768"/>
      <c r="CX188" s="768"/>
      <c r="CY188" s="768"/>
      <c r="CZ188" s="768"/>
      <c r="DA188" s="768"/>
      <c r="DB188" s="768"/>
      <c r="DC188" s="768"/>
      <c r="DD188" s="768"/>
      <c r="DE188" s="768"/>
      <c r="DF188" s="768"/>
      <c r="DG188" s="768"/>
      <c r="DH188" s="768"/>
      <c r="DI188" s="768"/>
      <c r="DJ188" s="768"/>
      <c r="DK188" s="768"/>
      <c r="DL188" s="768"/>
      <c r="DM188" s="768"/>
      <c r="DN188" s="768"/>
      <c r="DO188" s="768"/>
      <c r="DP188" s="768"/>
      <c r="DQ188" s="768"/>
      <c r="DR188" s="768"/>
      <c r="DS188" s="768"/>
      <c r="DT188" s="768"/>
      <c r="DU188" s="768"/>
      <c r="DV188" s="768"/>
      <c r="DW188" s="768"/>
      <c r="DX188" s="768"/>
      <c r="DY188" s="768"/>
      <c r="DZ188" s="768"/>
      <c r="EA188" s="768"/>
      <c r="EB188" s="768"/>
      <c r="EC188" s="768"/>
      <c r="ED188" s="768"/>
      <c r="EE188" s="768"/>
      <c r="EF188" s="768"/>
      <c r="EG188" s="768"/>
      <c r="EH188" s="768"/>
      <c r="EI188" s="768"/>
      <c r="EJ188" s="768"/>
      <c r="EK188" s="768"/>
      <c r="EL188" s="768"/>
      <c r="EM188" s="768"/>
      <c r="EN188" s="768"/>
      <c r="EO188" s="768"/>
      <c r="EP188" s="768"/>
      <c r="EQ188" s="768"/>
      <c r="ER188" s="768"/>
      <c r="ES188" s="768"/>
      <c r="ET188" s="768"/>
      <c r="EU188" s="768"/>
      <c r="EV188" s="768"/>
      <c r="EW188" s="768"/>
      <c r="EX188" s="768"/>
      <c r="EY188" s="768"/>
      <c r="EZ188" s="768"/>
      <c r="FA188" s="768"/>
      <c r="FB188" s="768"/>
      <c r="FC188" s="768"/>
      <c r="FD188" s="768"/>
      <c r="FE188" s="768"/>
      <c r="FF188" s="768"/>
      <c r="FG188" s="768"/>
      <c r="FH188" s="768"/>
      <c r="FI188" s="768"/>
      <c r="FJ188" s="768"/>
      <c r="FK188" s="768"/>
      <c r="FL188" s="768"/>
      <c r="FM188" s="768"/>
      <c r="FN188" s="768"/>
      <c r="FO188" s="768"/>
      <c r="FP188" s="768"/>
      <c r="FQ188" s="768"/>
      <c r="FR188" s="768"/>
      <c r="FS188" s="768"/>
      <c r="FT188" s="768"/>
      <c r="FU188" s="768"/>
      <c r="FV188" s="768"/>
      <c r="FW188" s="768"/>
      <c r="FX188" s="768"/>
      <c r="FY188" s="768"/>
      <c r="FZ188" s="768"/>
      <c r="GA188" s="768"/>
      <c r="GB188" s="768"/>
      <c r="GC188" s="768"/>
      <c r="GD188" s="768"/>
      <c r="GE188" s="768"/>
      <c r="GF188" s="768"/>
      <c r="GG188" s="768"/>
      <c r="GH188" s="768"/>
      <c r="GI188" s="768"/>
      <c r="GJ188" s="768"/>
      <c r="GK188" s="768"/>
      <c r="GL188" s="768"/>
      <c r="GM188" s="768"/>
      <c r="GN188" s="768"/>
      <c r="GO188" s="768"/>
      <c r="GP188" s="768"/>
      <c r="GQ188" s="768"/>
      <c r="GR188" s="768"/>
      <c r="GS188" s="768"/>
      <c r="GT188" s="768"/>
      <c r="GU188" s="768"/>
      <c r="GV188" s="768"/>
      <c r="GW188" s="768"/>
      <c r="GX188" s="768"/>
      <c r="GY188" s="768"/>
      <c r="GZ188" s="768"/>
      <c r="HA188" s="768"/>
      <c r="HB188" s="768"/>
      <c r="HC188" s="768"/>
      <c r="HD188" s="768"/>
      <c r="HE188" s="768"/>
      <c r="HF188" s="768"/>
      <c r="HG188" s="768"/>
      <c r="HH188" s="768"/>
      <c r="HI188" s="768"/>
      <c r="HJ188" s="768"/>
      <c r="HK188" s="768"/>
      <c r="HL188" s="768"/>
      <c r="HM188" s="768"/>
      <c r="HN188" s="768"/>
      <c r="HO188" s="768"/>
      <c r="HP188" s="768"/>
      <c r="HQ188" s="768"/>
      <c r="HR188" s="768"/>
      <c r="HS188" s="768"/>
      <c r="HT188" s="768"/>
      <c r="HU188" s="768"/>
      <c r="HV188" s="768"/>
      <c r="HW188" s="768"/>
      <c r="HX188" s="768"/>
      <c r="HY188" s="768"/>
      <c r="HZ188" s="768"/>
      <c r="IA188" s="768"/>
      <c r="IB188" s="768"/>
      <c r="IC188" s="768"/>
      <c r="ID188" s="768"/>
      <c r="IE188" s="768"/>
      <c r="IF188" s="768"/>
      <c r="IG188" s="768"/>
      <c r="IH188" s="768"/>
      <c r="II188" s="768"/>
      <c r="IJ188" s="768"/>
      <c r="IK188" s="768"/>
      <c r="IL188" s="768"/>
      <c r="IM188" s="768"/>
      <c r="IN188" s="768"/>
      <c r="IO188" s="768"/>
      <c r="IP188" s="768"/>
      <c r="IQ188" s="768"/>
      <c r="IR188" s="768"/>
      <c r="IS188" s="768"/>
    </row>
    <row r="189" spans="1:253" s="729" customFormat="1" ht="38.25">
      <c r="A189" s="749"/>
      <c r="B189" s="750" t="s">
        <v>1810</v>
      </c>
      <c r="C189" s="813"/>
      <c r="D189" s="752"/>
      <c r="E189" s="814"/>
      <c r="F189" s="754"/>
      <c r="G189" s="768"/>
      <c r="H189" s="768"/>
      <c r="I189" s="768"/>
      <c r="J189" s="768"/>
      <c r="K189" s="768"/>
      <c r="L189" s="768"/>
      <c r="M189" s="768"/>
      <c r="N189" s="768"/>
      <c r="O189" s="768"/>
      <c r="P189" s="768"/>
      <c r="Q189" s="768"/>
      <c r="R189" s="768"/>
      <c r="S189" s="768"/>
      <c r="T189" s="768"/>
      <c r="U189" s="768"/>
      <c r="V189" s="768"/>
      <c r="W189" s="768"/>
      <c r="X189" s="768"/>
      <c r="Y189" s="768"/>
      <c r="Z189" s="768"/>
      <c r="AA189" s="768"/>
      <c r="AB189" s="768"/>
      <c r="AC189" s="768"/>
      <c r="AD189" s="768"/>
      <c r="AE189" s="768"/>
      <c r="AF189" s="768"/>
      <c r="AG189" s="768"/>
      <c r="AH189" s="768"/>
      <c r="AI189" s="768"/>
      <c r="AJ189" s="768"/>
      <c r="AK189" s="768"/>
      <c r="AL189" s="768"/>
      <c r="AM189" s="768"/>
      <c r="AN189" s="768"/>
      <c r="AO189" s="768"/>
      <c r="AP189" s="768"/>
      <c r="AQ189" s="768"/>
      <c r="AR189" s="768"/>
      <c r="AS189" s="768"/>
      <c r="AT189" s="768"/>
      <c r="AU189" s="768"/>
      <c r="AV189" s="768"/>
      <c r="AW189" s="768"/>
      <c r="AX189" s="768"/>
      <c r="AY189" s="768"/>
      <c r="AZ189" s="768"/>
      <c r="BA189" s="768"/>
      <c r="BB189" s="768"/>
      <c r="BC189" s="768"/>
      <c r="BD189" s="768"/>
      <c r="BE189" s="768"/>
      <c r="BF189" s="768"/>
      <c r="BG189" s="768"/>
      <c r="BH189" s="768"/>
      <c r="BI189" s="768"/>
      <c r="BJ189" s="768"/>
      <c r="BK189" s="768"/>
      <c r="BL189" s="768"/>
      <c r="BM189" s="768"/>
      <c r="BN189" s="768"/>
      <c r="BO189" s="768"/>
      <c r="BP189" s="768"/>
      <c r="BQ189" s="768"/>
      <c r="BR189" s="768"/>
      <c r="BS189" s="768"/>
      <c r="BT189" s="768"/>
      <c r="BU189" s="768"/>
      <c r="BV189" s="768"/>
      <c r="BW189" s="768"/>
      <c r="BX189" s="768"/>
      <c r="BY189" s="768"/>
      <c r="BZ189" s="768"/>
      <c r="CA189" s="768"/>
      <c r="CB189" s="768"/>
      <c r="CC189" s="768"/>
      <c r="CD189" s="768"/>
      <c r="CE189" s="768"/>
      <c r="CF189" s="768"/>
      <c r="CG189" s="768"/>
      <c r="CH189" s="768"/>
      <c r="CI189" s="768"/>
      <c r="CJ189" s="768"/>
      <c r="CK189" s="768"/>
      <c r="CL189" s="768"/>
      <c r="CM189" s="768"/>
      <c r="CN189" s="768"/>
      <c r="CO189" s="768"/>
      <c r="CP189" s="768"/>
      <c r="CQ189" s="768"/>
      <c r="CR189" s="768"/>
      <c r="CS189" s="768"/>
      <c r="CT189" s="768"/>
      <c r="CU189" s="768"/>
      <c r="CV189" s="768"/>
      <c r="CW189" s="768"/>
      <c r="CX189" s="768"/>
      <c r="CY189" s="768"/>
      <c r="CZ189" s="768"/>
      <c r="DA189" s="768"/>
      <c r="DB189" s="768"/>
      <c r="DC189" s="768"/>
      <c r="DD189" s="768"/>
      <c r="DE189" s="768"/>
      <c r="DF189" s="768"/>
      <c r="DG189" s="768"/>
      <c r="DH189" s="768"/>
      <c r="DI189" s="768"/>
      <c r="DJ189" s="768"/>
      <c r="DK189" s="768"/>
      <c r="DL189" s="768"/>
      <c r="DM189" s="768"/>
      <c r="DN189" s="768"/>
      <c r="DO189" s="768"/>
      <c r="DP189" s="768"/>
      <c r="DQ189" s="768"/>
      <c r="DR189" s="768"/>
      <c r="DS189" s="768"/>
      <c r="DT189" s="768"/>
      <c r="DU189" s="768"/>
      <c r="DV189" s="768"/>
      <c r="DW189" s="768"/>
      <c r="DX189" s="768"/>
      <c r="DY189" s="768"/>
      <c r="DZ189" s="768"/>
      <c r="EA189" s="768"/>
      <c r="EB189" s="768"/>
      <c r="EC189" s="768"/>
      <c r="ED189" s="768"/>
      <c r="EE189" s="768"/>
      <c r="EF189" s="768"/>
      <c r="EG189" s="768"/>
      <c r="EH189" s="768"/>
      <c r="EI189" s="768"/>
      <c r="EJ189" s="768"/>
      <c r="EK189" s="768"/>
      <c r="EL189" s="768"/>
      <c r="EM189" s="768"/>
      <c r="EN189" s="768"/>
      <c r="EO189" s="768"/>
      <c r="EP189" s="768"/>
      <c r="EQ189" s="768"/>
      <c r="ER189" s="768"/>
      <c r="ES189" s="768"/>
      <c r="ET189" s="768"/>
      <c r="EU189" s="768"/>
      <c r="EV189" s="768"/>
      <c r="EW189" s="768"/>
      <c r="EX189" s="768"/>
      <c r="EY189" s="768"/>
      <c r="EZ189" s="768"/>
      <c r="FA189" s="768"/>
      <c r="FB189" s="768"/>
      <c r="FC189" s="768"/>
      <c r="FD189" s="768"/>
      <c r="FE189" s="768"/>
      <c r="FF189" s="768"/>
      <c r="FG189" s="768"/>
      <c r="FH189" s="768"/>
      <c r="FI189" s="768"/>
      <c r="FJ189" s="768"/>
      <c r="FK189" s="768"/>
      <c r="FL189" s="768"/>
      <c r="FM189" s="768"/>
      <c r="FN189" s="768"/>
      <c r="FO189" s="768"/>
      <c r="FP189" s="768"/>
      <c r="FQ189" s="768"/>
      <c r="FR189" s="768"/>
      <c r="FS189" s="768"/>
      <c r="FT189" s="768"/>
      <c r="FU189" s="768"/>
      <c r="FV189" s="768"/>
      <c r="FW189" s="768"/>
      <c r="FX189" s="768"/>
      <c r="FY189" s="768"/>
      <c r="FZ189" s="768"/>
      <c r="GA189" s="768"/>
      <c r="GB189" s="768"/>
      <c r="GC189" s="768"/>
      <c r="GD189" s="768"/>
      <c r="GE189" s="768"/>
      <c r="GF189" s="768"/>
      <c r="GG189" s="768"/>
      <c r="GH189" s="768"/>
      <c r="GI189" s="768"/>
      <c r="GJ189" s="768"/>
      <c r="GK189" s="768"/>
      <c r="GL189" s="768"/>
      <c r="GM189" s="768"/>
      <c r="GN189" s="768"/>
      <c r="GO189" s="768"/>
      <c r="GP189" s="768"/>
      <c r="GQ189" s="768"/>
      <c r="GR189" s="768"/>
      <c r="GS189" s="768"/>
      <c r="GT189" s="768"/>
      <c r="GU189" s="768"/>
      <c r="GV189" s="768"/>
      <c r="GW189" s="768"/>
      <c r="GX189" s="768"/>
      <c r="GY189" s="768"/>
      <c r="GZ189" s="768"/>
      <c r="HA189" s="768"/>
      <c r="HB189" s="768"/>
      <c r="HC189" s="768"/>
      <c r="HD189" s="768"/>
      <c r="HE189" s="768"/>
      <c r="HF189" s="768"/>
      <c r="HG189" s="768"/>
      <c r="HH189" s="768"/>
      <c r="HI189" s="768"/>
      <c r="HJ189" s="768"/>
      <c r="HK189" s="768"/>
      <c r="HL189" s="768"/>
      <c r="HM189" s="768"/>
      <c r="HN189" s="768"/>
      <c r="HO189" s="768"/>
      <c r="HP189" s="768"/>
      <c r="HQ189" s="768"/>
      <c r="HR189" s="768"/>
      <c r="HS189" s="768"/>
      <c r="HT189" s="768"/>
      <c r="HU189" s="768"/>
      <c r="HV189" s="768"/>
      <c r="HW189" s="768"/>
      <c r="HX189" s="768"/>
      <c r="HY189" s="768"/>
      <c r="HZ189" s="768"/>
      <c r="IA189" s="768"/>
      <c r="IB189" s="768"/>
      <c r="IC189" s="768"/>
      <c r="ID189" s="768"/>
      <c r="IE189" s="768"/>
      <c r="IF189" s="768"/>
      <c r="IG189" s="768"/>
      <c r="IH189" s="768"/>
      <c r="II189" s="768"/>
      <c r="IJ189" s="768"/>
      <c r="IK189" s="768"/>
      <c r="IL189" s="768"/>
      <c r="IM189" s="768"/>
      <c r="IN189" s="768"/>
      <c r="IO189" s="768"/>
      <c r="IP189" s="768"/>
      <c r="IQ189" s="768"/>
      <c r="IR189" s="768"/>
      <c r="IS189" s="768"/>
    </row>
    <row r="190" spans="1:253" s="729" customFormat="1" ht="25.5">
      <c r="A190" s="749"/>
      <c r="B190" s="750" t="s">
        <v>1811</v>
      </c>
      <c r="C190" s="813"/>
      <c r="D190" s="752"/>
      <c r="E190" s="814"/>
      <c r="F190" s="754"/>
      <c r="G190" s="768"/>
      <c r="H190" s="768"/>
      <c r="I190" s="768"/>
      <c r="J190" s="768"/>
      <c r="K190" s="768"/>
      <c r="L190" s="768"/>
      <c r="M190" s="768"/>
      <c r="N190" s="768"/>
      <c r="O190" s="768"/>
      <c r="P190" s="768"/>
      <c r="Q190" s="768"/>
      <c r="R190" s="768"/>
      <c r="S190" s="768"/>
      <c r="T190" s="768"/>
      <c r="U190" s="768"/>
      <c r="V190" s="768"/>
      <c r="W190" s="768"/>
      <c r="X190" s="768"/>
      <c r="Y190" s="768"/>
      <c r="Z190" s="768"/>
      <c r="AA190" s="768"/>
      <c r="AB190" s="768"/>
      <c r="AC190" s="768"/>
      <c r="AD190" s="768"/>
      <c r="AE190" s="768"/>
      <c r="AF190" s="768"/>
      <c r="AG190" s="768"/>
      <c r="AH190" s="768"/>
      <c r="AI190" s="768"/>
      <c r="AJ190" s="768"/>
      <c r="AK190" s="768"/>
      <c r="AL190" s="768"/>
      <c r="AM190" s="768"/>
      <c r="AN190" s="768"/>
      <c r="AO190" s="768"/>
      <c r="AP190" s="768"/>
      <c r="AQ190" s="768"/>
      <c r="AR190" s="768"/>
      <c r="AS190" s="768"/>
      <c r="AT190" s="768"/>
      <c r="AU190" s="768"/>
      <c r="AV190" s="768"/>
      <c r="AW190" s="768"/>
      <c r="AX190" s="768"/>
      <c r="AY190" s="768"/>
      <c r="AZ190" s="768"/>
      <c r="BA190" s="768"/>
      <c r="BB190" s="768"/>
      <c r="BC190" s="768"/>
      <c r="BD190" s="768"/>
      <c r="BE190" s="768"/>
      <c r="BF190" s="768"/>
      <c r="BG190" s="768"/>
      <c r="BH190" s="768"/>
      <c r="BI190" s="768"/>
      <c r="BJ190" s="768"/>
      <c r="BK190" s="768"/>
      <c r="BL190" s="768"/>
      <c r="BM190" s="768"/>
      <c r="BN190" s="768"/>
      <c r="BO190" s="768"/>
      <c r="BP190" s="768"/>
      <c r="BQ190" s="768"/>
      <c r="BR190" s="768"/>
      <c r="BS190" s="768"/>
      <c r="BT190" s="768"/>
      <c r="BU190" s="768"/>
      <c r="BV190" s="768"/>
      <c r="BW190" s="768"/>
      <c r="BX190" s="768"/>
      <c r="BY190" s="768"/>
      <c r="BZ190" s="768"/>
      <c r="CA190" s="768"/>
      <c r="CB190" s="768"/>
      <c r="CC190" s="768"/>
      <c r="CD190" s="768"/>
      <c r="CE190" s="768"/>
      <c r="CF190" s="768"/>
      <c r="CG190" s="768"/>
      <c r="CH190" s="768"/>
      <c r="CI190" s="768"/>
      <c r="CJ190" s="768"/>
      <c r="CK190" s="768"/>
      <c r="CL190" s="768"/>
      <c r="CM190" s="768"/>
      <c r="CN190" s="768"/>
      <c r="CO190" s="768"/>
      <c r="CP190" s="768"/>
      <c r="CQ190" s="768"/>
      <c r="CR190" s="768"/>
      <c r="CS190" s="768"/>
      <c r="CT190" s="768"/>
      <c r="CU190" s="768"/>
      <c r="CV190" s="768"/>
      <c r="CW190" s="768"/>
      <c r="CX190" s="768"/>
      <c r="CY190" s="768"/>
      <c r="CZ190" s="768"/>
      <c r="DA190" s="768"/>
      <c r="DB190" s="768"/>
      <c r="DC190" s="768"/>
      <c r="DD190" s="768"/>
      <c r="DE190" s="768"/>
      <c r="DF190" s="768"/>
      <c r="DG190" s="768"/>
      <c r="DH190" s="768"/>
      <c r="DI190" s="768"/>
      <c r="DJ190" s="768"/>
      <c r="DK190" s="768"/>
      <c r="DL190" s="768"/>
      <c r="DM190" s="768"/>
      <c r="DN190" s="768"/>
      <c r="DO190" s="768"/>
      <c r="DP190" s="768"/>
      <c r="DQ190" s="768"/>
      <c r="DR190" s="768"/>
      <c r="DS190" s="768"/>
      <c r="DT190" s="768"/>
      <c r="DU190" s="768"/>
      <c r="DV190" s="768"/>
      <c r="DW190" s="768"/>
      <c r="DX190" s="768"/>
      <c r="DY190" s="768"/>
      <c r="DZ190" s="768"/>
      <c r="EA190" s="768"/>
      <c r="EB190" s="768"/>
      <c r="EC190" s="768"/>
      <c r="ED190" s="768"/>
      <c r="EE190" s="768"/>
      <c r="EF190" s="768"/>
      <c r="EG190" s="768"/>
      <c r="EH190" s="768"/>
      <c r="EI190" s="768"/>
      <c r="EJ190" s="768"/>
      <c r="EK190" s="768"/>
      <c r="EL190" s="768"/>
      <c r="EM190" s="768"/>
      <c r="EN190" s="768"/>
      <c r="EO190" s="768"/>
      <c r="EP190" s="768"/>
      <c r="EQ190" s="768"/>
      <c r="ER190" s="768"/>
      <c r="ES190" s="768"/>
      <c r="ET190" s="768"/>
      <c r="EU190" s="768"/>
      <c r="EV190" s="768"/>
      <c r="EW190" s="768"/>
      <c r="EX190" s="768"/>
      <c r="EY190" s="768"/>
      <c r="EZ190" s="768"/>
      <c r="FA190" s="768"/>
      <c r="FB190" s="768"/>
      <c r="FC190" s="768"/>
      <c r="FD190" s="768"/>
      <c r="FE190" s="768"/>
      <c r="FF190" s="768"/>
      <c r="FG190" s="768"/>
      <c r="FH190" s="768"/>
      <c r="FI190" s="768"/>
      <c r="FJ190" s="768"/>
      <c r="FK190" s="768"/>
      <c r="FL190" s="768"/>
      <c r="FM190" s="768"/>
      <c r="FN190" s="768"/>
      <c r="FO190" s="768"/>
      <c r="FP190" s="768"/>
      <c r="FQ190" s="768"/>
      <c r="FR190" s="768"/>
      <c r="FS190" s="768"/>
      <c r="FT190" s="768"/>
      <c r="FU190" s="768"/>
      <c r="FV190" s="768"/>
      <c r="FW190" s="768"/>
      <c r="FX190" s="768"/>
      <c r="FY190" s="768"/>
      <c r="FZ190" s="768"/>
      <c r="GA190" s="768"/>
      <c r="GB190" s="768"/>
      <c r="GC190" s="768"/>
      <c r="GD190" s="768"/>
      <c r="GE190" s="768"/>
      <c r="GF190" s="768"/>
      <c r="GG190" s="768"/>
      <c r="GH190" s="768"/>
      <c r="GI190" s="768"/>
      <c r="GJ190" s="768"/>
      <c r="GK190" s="768"/>
      <c r="GL190" s="768"/>
      <c r="GM190" s="768"/>
      <c r="GN190" s="768"/>
      <c r="GO190" s="768"/>
      <c r="GP190" s="768"/>
      <c r="GQ190" s="768"/>
      <c r="GR190" s="768"/>
      <c r="GS190" s="768"/>
      <c r="GT190" s="768"/>
      <c r="GU190" s="768"/>
      <c r="GV190" s="768"/>
      <c r="GW190" s="768"/>
      <c r="GX190" s="768"/>
      <c r="GY190" s="768"/>
      <c r="GZ190" s="768"/>
      <c r="HA190" s="768"/>
      <c r="HB190" s="768"/>
      <c r="HC190" s="768"/>
      <c r="HD190" s="768"/>
      <c r="HE190" s="768"/>
      <c r="HF190" s="768"/>
      <c r="HG190" s="768"/>
      <c r="HH190" s="768"/>
      <c r="HI190" s="768"/>
      <c r="HJ190" s="768"/>
      <c r="HK190" s="768"/>
      <c r="HL190" s="768"/>
      <c r="HM190" s="768"/>
      <c r="HN190" s="768"/>
      <c r="HO190" s="768"/>
      <c r="HP190" s="768"/>
      <c r="HQ190" s="768"/>
      <c r="HR190" s="768"/>
      <c r="HS190" s="768"/>
      <c r="HT190" s="768"/>
      <c r="HU190" s="768"/>
      <c r="HV190" s="768"/>
      <c r="HW190" s="768"/>
      <c r="HX190" s="768"/>
      <c r="HY190" s="768"/>
      <c r="HZ190" s="768"/>
      <c r="IA190" s="768"/>
      <c r="IB190" s="768"/>
      <c r="IC190" s="768"/>
      <c r="ID190" s="768"/>
      <c r="IE190" s="768"/>
      <c r="IF190" s="768"/>
      <c r="IG190" s="768"/>
      <c r="IH190" s="768"/>
      <c r="II190" s="768"/>
      <c r="IJ190" s="768"/>
      <c r="IK190" s="768"/>
      <c r="IL190" s="768"/>
      <c r="IM190" s="768"/>
      <c r="IN190" s="768"/>
      <c r="IO190" s="768"/>
      <c r="IP190" s="768"/>
      <c r="IQ190" s="768"/>
      <c r="IR190" s="768"/>
      <c r="IS190" s="768"/>
    </row>
    <row r="191" spans="1:253" s="729" customFormat="1" ht="38.25">
      <c r="A191" s="762"/>
      <c r="B191" s="743" t="s">
        <v>1812</v>
      </c>
      <c r="C191" s="787"/>
      <c r="D191" s="788"/>
      <c r="E191" s="789"/>
      <c r="F191" s="790"/>
      <c r="G191" s="768"/>
      <c r="H191" s="768"/>
      <c r="I191" s="768"/>
      <c r="J191" s="768"/>
      <c r="K191" s="768"/>
      <c r="L191" s="768"/>
      <c r="M191" s="768"/>
      <c r="N191" s="768"/>
      <c r="O191" s="768"/>
      <c r="P191" s="768"/>
      <c r="Q191" s="768"/>
      <c r="R191" s="768"/>
      <c r="S191" s="768"/>
      <c r="T191" s="768"/>
      <c r="U191" s="768"/>
      <c r="V191" s="768"/>
      <c r="W191" s="768"/>
      <c r="X191" s="768"/>
      <c r="Y191" s="768"/>
      <c r="Z191" s="768"/>
      <c r="AA191" s="768"/>
      <c r="AB191" s="768"/>
      <c r="AC191" s="768"/>
      <c r="AD191" s="768"/>
      <c r="AE191" s="768"/>
      <c r="AF191" s="768"/>
      <c r="AG191" s="768"/>
      <c r="AH191" s="768"/>
      <c r="AI191" s="768"/>
      <c r="AJ191" s="768"/>
      <c r="AK191" s="768"/>
      <c r="AL191" s="768"/>
      <c r="AM191" s="768"/>
      <c r="AN191" s="768"/>
      <c r="AO191" s="768"/>
      <c r="AP191" s="768"/>
      <c r="AQ191" s="768"/>
      <c r="AR191" s="768"/>
      <c r="AS191" s="768"/>
      <c r="AT191" s="768"/>
      <c r="AU191" s="768"/>
      <c r="AV191" s="768"/>
      <c r="AW191" s="768"/>
      <c r="AX191" s="768"/>
      <c r="AY191" s="768"/>
      <c r="AZ191" s="768"/>
      <c r="BA191" s="768"/>
      <c r="BB191" s="768"/>
      <c r="BC191" s="768"/>
      <c r="BD191" s="768"/>
      <c r="BE191" s="768"/>
      <c r="BF191" s="768"/>
      <c r="BG191" s="768"/>
      <c r="BH191" s="768"/>
      <c r="BI191" s="768"/>
      <c r="BJ191" s="768"/>
      <c r="BK191" s="768"/>
      <c r="BL191" s="768"/>
      <c r="BM191" s="768"/>
      <c r="BN191" s="768"/>
      <c r="BO191" s="768"/>
      <c r="BP191" s="768"/>
      <c r="BQ191" s="768"/>
      <c r="BR191" s="768"/>
      <c r="BS191" s="768"/>
      <c r="BT191" s="768"/>
      <c r="BU191" s="768"/>
      <c r="BV191" s="768"/>
      <c r="BW191" s="768"/>
      <c r="BX191" s="768"/>
      <c r="BY191" s="768"/>
      <c r="BZ191" s="768"/>
      <c r="CA191" s="768"/>
      <c r="CB191" s="768"/>
      <c r="CC191" s="768"/>
      <c r="CD191" s="768"/>
      <c r="CE191" s="768"/>
      <c r="CF191" s="768"/>
      <c r="CG191" s="768"/>
      <c r="CH191" s="768"/>
      <c r="CI191" s="768"/>
      <c r="CJ191" s="768"/>
      <c r="CK191" s="768"/>
      <c r="CL191" s="768"/>
      <c r="CM191" s="768"/>
      <c r="CN191" s="768"/>
      <c r="CO191" s="768"/>
      <c r="CP191" s="768"/>
      <c r="CQ191" s="768"/>
      <c r="CR191" s="768"/>
      <c r="CS191" s="768"/>
      <c r="CT191" s="768"/>
      <c r="CU191" s="768"/>
      <c r="CV191" s="768"/>
      <c r="CW191" s="768"/>
      <c r="CX191" s="768"/>
      <c r="CY191" s="768"/>
      <c r="CZ191" s="768"/>
      <c r="DA191" s="768"/>
      <c r="DB191" s="768"/>
      <c r="DC191" s="768"/>
      <c r="DD191" s="768"/>
      <c r="DE191" s="768"/>
      <c r="DF191" s="768"/>
      <c r="DG191" s="768"/>
      <c r="DH191" s="768"/>
      <c r="DI191" s="768"/>
      <c r="DJ191" s="768"/>
      <c r="DK191" s="768"/>
      <c r="DL191" s="768"/>
      <c r="DM191" s="768"/>
      <c r="DN191" s="768"/>
      <c r="DO191" s="768"/>
      <c r="DP191" s="768"/>
      <c r="DQ191" s="768"/>
      <c r="DR191" s="768"/>
      <c r="DS191" s="768"/>
      <c r="DT191" s="768"/>
      <c r="DU191" s="768"/>
      <c r="DV191" s="768"/>
      <c r="DW191" s="768"/>
      <c r="DX191" s="768"/>
      <c r="DY191" s="768"/>
      <c r="DZ191" s="768"/>
      <c r="EA191" s="768"/>
      <c r="EB191" s="768"/>
      <c r="EC191" s="768"/>
      <c r="ED191" s="768"/>
      <c r="EE191" s="768"/>
      <c r="EF191" s="768"/>
      <c r="EG191" s="768"/>
      <c r="EH191" s="768"/>
      <c r="EI191" s="768"/>
      <c r="EJ191" s="768"/>
      <c r="EK191" s="768"/>
      <c r="EL191" s="768"/>
      <c r="EM191" s="768"/>
      <c r="EN191" s="768"/>
      <c r="EO191" s="768"/>
      <c r="EP191" s="768"/>
      <c r="EQ191" s="768"/>
      <c r="ER191" s="768"/>
      <c r="ES191" s="768"/>
      <c r="ET191" s="768"/>
      <c r="EU191" s="768"/>
      <c r="EV191" s="768"/>
      <c r="EW191" s="768"/>
      <c r="EX191" s="768"/>
      <c r="EY191" s="768"/>
      <c r="EZ191" s="768"/>
      <c r="FA191" s="768"/>
      <c r="FB191" s="768"/>
      <c r="FC191" s="768"/>
      <c r="FD191" s="768"/>
      <c r="FE191" s="768"/>
      <c r="FF191" s="768"/>
      <c r="FG191" s="768"/>
      <c r="FH191" s="768"/>
      <c r="FI191" s="768"/>
      <c r="FJ191" s="768"/>
      <c r="FK191" s="768"/>
      <c r="FL191" s="768"/>
      <c r="FM191" s="768"/>
      <c r="FN191" s="768"/>
      <c r="FO191" s="768"/>
      <c r="FP191" s="768"/>
      <c r="FQ191" s="768"/>
      <c r="FR191" s="768"/>
      <c r="FS191" s="768"/>
      <c r="FT191" s="768"/>
      <c r="FU191" s="768"/>
      <c r="FV191" s="768"/>
      <c r="FW191" s="768"/>
      <c r="FX191" s="768"/>
      <c r="FY191" s="768"/>
      <c r="FZ191" s="768"/>
      <c r="GA191" s="768"/>
      <c r="GB191" s="768"/>
      <c r="GC191" s="768"/>
      <c r="GD191" s="768"/>
      <c r="GE191" s="768"/>
      <c r="GF191" s="768"/>
      <c r="GG191" s="768"/>
      <c r="GH191" s="768"/>
      <c r="GI191" s="768"/>
      <c r="GJ191" s="768"/>
      <c r="GK191" s="768"/>
      <c r="GL191" s="768"/>
      <c r="GM191" s="768"/>
      <c r="GN191" s="768"/>
      <c r="GO191" s="768"/>
      <c r="GP191" s="768"/>
      <c r="GQ191" s="768"/>
      <c r="GR191" s="768"/>
      <c r="GS191" s="768"/>
      <c r="GT191" s="768"/>
      <c r="GU191" s="768"/>
      <c r="GV191" s="768"/>
      <c r="GW191" s="768"/>
      <c r="GX191" s="768"/>
      <c r="GY191" s="768"/>
      <c r="GZ191" s="768"/>
      <c r="HA191" s="768"/>
      <c r="HB191" s="768"/>
      <c r="HC191" s="768"/>
      <c r="HD191" s="768"/>
      <c r="HE191" s="768"/>
      <c r="HF191" s="768"/>
      <c r="HG191" s="768"/>
      <c r="HH191" s="768"/>
      <c r="HI191" s="768"/>
      <c r="HJ191" s="768"/>
      <c r="HK191" s="768"/>
      <c r="HL191" s="768"/>
      <c r="HM191" s="768"/>
      <c r="HN191" s="768"/>
      <c r="HO191" s="768"/>
      <c r="HP191" s="768"/>
      <c r="HQ191" s="768"/>
      <c r="HR191" s="768"/>
      <c r="HS191" s="768"/>
      <c r="HT191" s="768"/>
      <c r="HU191" s="768"/>
      <c r="HV191" s="768"/>
      <c r="HW191" s="768"/>
      <c r="HX191" s="768"/>
      <c r="HY191" s="768"/>
      <c r="HZ191" s="768"/>
      <c r="IA191" s="768"/>
      <c r="IB191" s="768"/>
      <c r="IC191" s="768"/>
      <c r="ID191" s="768"/>
      <c r="IE191" s="768"/>
      <c r="IF191" s="768"/>
      <c r="IG191" s="768"/>
      <c r="IH191" s="768"/>
      <c r="II191" s="768"/>
      <c r="IJ191" s="768"/>
      <c r="IK191" s="768"/>
      <c r="IL191" s="768"/>
      <c r="IM191" s="768"/>
      <c r="IN191" s="768"/>
      <c r="IO191" s="768"/>
      <c r="IP191" s="768"/>
      <c r="IQ191" s="768"/>
      <c r="IR191" s="768"/>
      <c r="IS191" s="768"/>
    </row>
    <row r="192" spans="1:253" s="729" customFormat="1" ht="38.25">
      <c r="A192" s="762"/>
      <c r="B192" s="743" t="s">
        <v>1813</v>
      </c>
      <c r="C192" s="787"/>
      <c r="D192" s="788"/>
      <c r="E192" s="789"/>
      <c r="F192" s="790"/>
      <c r="G192" s="768"/>
      <c r="H192" s="768"/>
      <c r="I192" s="768"/>
      <c r="J192" s="768"/>
      <c r="K192" s="768"/>
      <c r="L192" s="768"/>
      <c r="M192" s="768"/>
      <c r="N192" s="768"/>
      <c r="O192" s="768"/>
      <c r="P192" s="768"/>
      <c r="Q192" s="768"/>
      <c r="R192" s="768"/>
      <c r="S192" s="768"/>
      <c r="T192" s="768"/>
      <c r="U192" s="768"/>
      <c r="V192" s="768"/>
      <c r="W192" s="768"/>
      <c r="X192" s="768"/>
      <c r="Y192" s="768"/>
      <c r="Z192" s="768"/>
      <c r="AA192" s="768"/>
      <c r="AB192" s="768"/>
      <c r="AC192" s="768"/>
      <c r="AD192" s="768"/>
      <c r="AE192" s="768"/>
      <c r="AF192" s="768"/>
      <c r="AG192" s="768"/>
      <c r="AH192" s="768"/>
      <c r="AI192" s="768"/>
      <c r="AJ192" s="768"/>
      <c r="AK192" s="768"/>
      <c r="AL192" s="768"/>
      <c r="AM192" s="768"/>
      <c r="AN192" s="768"/>
      <c r="AO192" s="768"/>
      <c r="AP192" s="768"/>
      <c r="AQ192" s="768"/>
      <c r="AR192" s="768"/>
      <c r="AS192" s="768"/>
      <c r="AT192" s="768"/>
      <c r="AU192" s="768"/>
      <c r="AV192" s="768"/>
      <c r="AW192" s="768"/>
      <c r="AX192" s="768"/>
      <c r="AY192" s="768"/>
      <c r="AZ192" s="768"/>
      <c r="BA192" s="768"/>
      <c r="BB192" s="768"/>
      <c r="BC192" s="768"/>
      <c r="BD192" s="768"/>
      <c r="BE192" s="768"/>
      <c r="BF192" s="768"/>
      <c r="BG192" s="768"/>
      <c r="BH192" s="768"/>
      <c r="BI192" s="768"/>
      <c r="BJ192" s="768"/>
      <c r="BK192" s="768"/>
      <c r="BL192" s="768"/>
      <c r="BM192" s="768"/>
      <c r="BN192" s="768"/>
      <c r="BO192" s="768"/>
      <c r="BP192" s="768"/>
      <c r="BQ192" s="768"/>
      <c r="BR192" s="768"/>
      <c r="BS192" s="768"/>
      <c r="BT192" s="768"/>
      <c r="BU192" s="768"/>
      <c r="BV192" s="768"/>
      <c r="BW192" s="768"/>
      <c r="BX192" s="768"/>
      <c r="BY192" s="768"/>
      <c r="BZ192" s="768"/>
      <c r="CA192" s="768"/>
      <c r="CB192" s="768"/>
      <c r="CC192" s="768"/>
      <c r="CD192" s="768"/>
      <c r="CE192" s="768"/>
      <c r="CF192" s="768"/>
      <c r="CG192" s="768"/>
      <c r="CH192" s="768"/>
      <c r="CI192" s="768"/>
      <c r="CJ192" s="768"/>
      <c r="CK192" s="768"/>
      <c r="CL192" s="768"/>
      <c r="CM192" s="768"/>
      <c r="CN192" s="768"/>
      <c r="CO192" s="768"/>
      <c r="CP192" s="768"/>
      <c r="CQ192" s="768"/>
      <c r="CR192" s="768"/>
      <c r="CS192" s="768"/>
      <c r="CT192" s="768"/>
      <c r="CU192" s="768"/>
      <c r="CV192" s="768"/>
      <c r="CW192" s="768"/>
      <c r="CX192" s="768"/>
      <c r="CY192" s="768"/>
      <c r="CZ192" s="768"/>
      <c r="DA192" s="768"/>
      <c r="DB192" s="768"/>
      <c r="DC192" s="768"/>
      <c r="DD192" s="768"/>
      <c r="DE192" s="768"/>
      <c r="DF192" s="768"/>
      <c r="DG192" s="768"/>
      <c r="DH192" s="768"/>
      <c r="DI192" s="768"/>
      <c r="DJ192" s="768"/>
      <c r="DK192" s="768"/>
      <c r="DL192" s="768"/>
      <c r="DM192" s="768"/>
      <c r="DN192" s="768"/>
      <c r="DO192" s="768"/>
      <c r="DP192" s="768"/>
      <c r="DQ192" s="768"/>
      <c r="DR192" s="768"/>
      <c r="DS192" s="768"/>
      <c r="DT192" s="768"/>
      <c r="DU192" s="768"/>
      <c r="DV192" s="768"/>
      <c r="DW192" s="768"/>
      <c r="DX192" s="768"/>
      <c r="DY192" s="768"/>
      <c r="DZ192" s="768"/>
      <c r="EA192" s="768"/>
      <c r="EB192" s="768"/>
      <c r="EC192" s="768"/>
      <c r="ED192" s="768"/>
      <c r="EE192" s="768"/>
      <c r="EF192" s="768"/>
      <c r="EG192" s="768"/>
      <c r="EH192" s="768"/>
      <c r="EI192" s="768"/>
      <c r="EJ192" s="768"/>
      <c r="EK192" s="768"/>
      <c r="EL192" s="768"/>
      <c r="EM192" s="768"/>
      <c r="EN192" s="768"/>
      <c r="EO192" s="768"/>
      <c r="EP192" s="768"/>
      <c r="EQ192" s="768"/>
      <c r="ER192" s="768"/>
      <c r="ES192" s="768"/>
      <c r="ET192" s="768"/>
      <c r="EU192" s="768"/>
      <c r="EV192" s="768"/>
      <c r="EW192" s="768"/>
      <c r="EX192" s="768"/>
      <c r="EY192" s="768"/>
      <c r="EZ192" s="768"/>
      <c r="FA192" s="768"/>
      <c r="FB192" s="768"/>
      <c r="FC192" s="768"/>
      <c r="FD192" s="768"/>
      <c r="FE192" s="768"/>
      <c r="FF192" s="768"/>
      <c r="FG192" s="768"/>
      <c r="FH192" s="768"/>
      <c r="FI192" s="768"/>
      <c r="FJ192" s="768"/>
      <c r="FK192" s="768"/>
      <c r="FL192" s="768"/>
      <c r="FM192" s="768"/>
      <c r="FN192" s="768"/>
      <c r="FO192" s="768"/>
      <c r="FP192" s="768"/>
      <c r="FQ192" s="768"/>
      <c r="FR192" s="768"/>
      <c r="FS192" s="768"/>
      <c r="FT192" s="768"/>
      <c r="FU192" s="768"/>
      <c r="FV192" s="768"/>
      <c r="FW192" s="768"/>
      <c r="FX192" s="768"/>
      <c r="FY192" s="768"/>
      <c r="FZ192" s="768"/>
      <c r="GA192" s="768"/>
      <c r="GB192" s="768"/>
      <c r="GC192" s="768"/>
      <c r="GD192" s="768"/>
      <c r="GE192" s="768"/>
      <c r="GF192" s="768"/>
      <c r="GG192" s="768"/>
      <c r="GH192" s="768"/>
      <c r="GI192" s="768"/>
      <c r="GJ192" s="768"/>
      <c r="GK192" s="768"/>
      <c r="GL192" s="768"/>
      <c r="GM192" s="768"/>
      <c r="GN192" s="768"/>
      <c r="GO192" s="768"/>
      <c r="GP192" s="768"/>
      <c r="GQ192" s="768"/>
      <c r="GR192" s="768"/>
      <c r="GS192" s="768"/>
      <c r="GT192" s="768"/>
      <c r="GU192" s="768"/>
      <c r="GV192" s="768"/>
      <c r="GW192" s="768"/>
      <c r="GX192" s="768"/>
      <c r="GY192" s="768"/>
      <c r="GZ192" s="768"/>
      <c r="HA192" s="768"/>
      <c r="HB192" s="768"/>
      <c r="HC192" s="768"/>
      <c r="HD192" s="768"/>
      <c r="HE192" s="768"/>
      <c r="HF192" s="768"/>
      <c r="HG192" s="768"/>
      <c r="HH192" s="768"/>
      <c r="HI192" s="768"/>
      <c r="HJ192" s="768"/>
      <c r="HK192" s="768"/>
      <c r="HL192" s="768"/>
      <c r="HM192" s="768"/>
      <c r="HN192" s="768"/>
      <c r="HO192" s="768"/>
      <c r="HP192" s="768"/>
      <c r="HQ192" s="768"/>
      <c r="HR192" s="768"/>
      <c r="HS192" s="768"/>
      <c r="HT192" s="768"/>
      <c r="HU192" s="768"/>
      <c r="HV192" s="768"/>
      <c r="HW192" s="768"/>
      <c r="HX192" s="768"/>
      <c r="HY192" s="768"/>
      <c r="HZ192" s="768"/>
      <c r="IA192" s="768"/>
      <c r="IB192" s="768"/>
      <c r="IC192" s="768"/>
      <c r="ID192" s="768"/>
      <c r="IE192" s="768"/>
      <c r="IF192" s="768"/>
      <c r="IG192" s="768"/>
      <c r="IH192" s="768"/>
      <c r="II192" s="768"/>
      <c r="IJ192" s="768"/>
      <c r="IK192" s="768"/>
      <c r="IL192" s="768"/>
      <c r="IM192" s="768"/>
      <c r="IN192" s="768"/>
      <c r="IO192" s="768"/>
      <c r="IP192" s="768"/>
      <c r="IQ192" s="768"/>
      <c r="IR192" s="768"/>
      <c r="IS192" s="768"/>
    </row>
    <row r="193" spans="1:253" s="729" customFormat="1" ht="25.5">
      <c r="A193" s="762"/>
      <c r="B193" s="743" t="s">
        <v>1814</v>
      </c>
      <c r="C193" s="787"/>
      <c r="D193" s="788"/>
      <c r="E193" s="789"/>
      <c r="F193" s="790"/>
      <c r="G193" s="768"/>
      <c r="H193" s="768"/>
      <c r="I193" s="768"/>
      <c r="J193" s="768"/>
      <c r="K193" s="768"/>
      <c r="L193" s="768"/>
      <c r="M193" s="768"/>
      <c r="N193" s="768"/>
      <c r="O193" s="768"/>
      <c r="P193" s="768"/>
      <c r="Q193" s="768"/>
      <c r="R193" s="768"/>
      <c r="S193" s="768"/>
      <c r="T193" s="768"/>
      <c r="U193" s="768"/>
      <c r="V193" s="768"/>
      <c r="W193" s="768"/>
      <c r="X193" s="768"/>
      <c r="Y193" s="768"/>
      <c r="Z193" s="768"/>
      <c r="AA193" s="768"/>
      <c r="AB193" s="768"/>
      <c r="AC193" s="768"/>
      <c r="AD193" s="768"/>
      <c r="AE193" s="768"/>
      <c r="AF193" s="768"/>
      <c r="AG193" s="768"/>
      <c r="AH193" s="768"/>
      <c r="AI193" s="768"/>
      <c r="AJ193" s="768"/>
      <c r="AK193" s="768"/>
      <c r="AL193" s="768"/>
      <c r="AM193" s="768"/>
      <c r="AN193" s="768"/>
      <c r="AO193" s="768"/>
      <c r="AP193" s="768"/>
      <c r="AQ193" s="768"/>
      <c r="AR193" s="768"/>
      <c r="AS193" s="768"/>
      <c r="AT193" s="768"/>
      <c r="AU193" s="768"/>
      <c r="AV193" s="768"/>
      <c r="AW193" s="768"/>
      <c r="AX193" s="768"/>
      <c r="AY193" s="768"/>
      <c r="AZ193" s="768"/>
      <c r="BA193" s="768"/>
      <c r="BB193" s="768"/>
      <c r="BC193" s="768"/>
      <c r="BD193" s="768"/>
      <c r="BE193" s="768"/>
      <c r="BF193" s="768"/>
      <c r="BG193" s="768"/>
      <c r="BH193" s="768"/>
      <c r="BI193" s="768"/>
      <c r="BJ193" s="768"/>
      <c r="BK193" s="768"/>
      <c r="BL193" s="768"/>
      <c r="BM193" s="768"/>
      <c r="BN193" s="768"/>
      <c r="BO193" s="768"/>
      <c r="BP193" s="768"/>
      <c r="BQ193" s="768"/>
      <c r="BR193" s="768"/>
      <c r="BS193" s="768"/>
      <c r="BT193" s="768"/>
      <c r="BU193" s="768"/>
      <c r="BV193" s="768"/>
      <c r="BW193" s="768"/>
      <c r="BX193" s="768"/>
      <c r="BY193" s="768"/>
      <c r="BZ193" s="768"/>
      <c r="CA193" s="768"/>
      <c r="CB193" s="768"/>
      <c r="CC193" s="768"/>
      <c r="CD193" s="768"/>
      <c r="CE193" s="768"/>
      <c r="CF193" s="768"/>
      <c r="CG193" s="768"/>
      <c r="CH193" s="768"/>
      <c r="CI193" s="768"/>
      <c r="CJ193" s="768"/>
      <c r="CK193" s="768"/>
      <c r="CL193" s="768"/>
      <c r="CM193" s="768"/>
      <c r="CN193" s="768"/>
      <c r="CO193" s="768"/>
      <c r="CP193" s="768"/>
      <c r="CQ193" s="768"/>
      <c r="CR193" s="768"/>
      <c r="CS193" s="768"/>
      <c r="CT193" s="768"/>
      <c r="CU193" s="768"/>
      <c r="CV193" s="768"/>
      <c r="CW193" s="768"/>
      <c r="CX193" s="768"/>
      <c r="CY193" s="768"/>
      <c r="CZ193" s="768"/>
      <c r="DA193" s="768"/>
      <c r="DB193" s="768"/>
      <c r="DC193" s="768"/>
      <c r="DD193" s="768"/>
      <c r="DE193" s="768"/>
      <c r="DF193" s="768"/>
      <c r="DG193" s="768"/>
      <c r="DH193" s="768"/>
      <c r="DI193" s="768"/>
      <c r="DJ193" s="768"/>
      <c r="DK193" s="768"/>
      <c r="DL193" s="768"/>
      <c r="DM193" s="768"/>
      <c r="DN193" s="768"/>
      <c r="DO193" s="768"/>
      <c r="DP193" s="768"/>
      <c r="DQ193" s="768"/>
      <c r="DR193" s="768"/>
      <c r="DS193" s="768"/>
      <c r="DT193" s="768"/>
      <c r="DU193" s="768"/>
      <c r="DV193" s="768"/>
      <c r="DW193" s="768"/>
      <c r="DX193" s="768"/>
      <c r="DY193" s="768"/>
      <c r="DZ193" s="768"/>
      <c r="EA193" s="768"/>
      <c r="EB193" s="768"/>
      <c r="EC193" s="768"/>
      <c r="ED193" s="768"/>
      <c r="EE193" s="768"/>
      <c r="EF193" s="768"/>
      <c r="EG193" s="768"/>
      <c r="EH193" s="768"/>
      <c r="EI193" s="768"/>
      <c r="EJ193" s="768"/>
      <c r="EK193" s="768"/>
      <c r="EL193" s="768"/>
      <c r="EM193" s="768"/>
      <c r="EN193" s="768"/>
      <c r="EO193" s="768"/>
      <c r="EP193" s="768"/>
      <c r="EQ193" s="768"/>
      <c r="ER193" s="768"/>
      <c r="ES193" s="768"/>
      <c r="ET193" s="768"/>
      <c r="EU193" s="768"/>
      <c r="EV193" s="768"/>
      <c r="EW193" s="768"/>
      <c r="EX193" s="768"/>
      <c r="EY193" s="768"/>
      <c r="EZ193" s="768"/>
      <c r="FA193" s="768"/>
      <c r="FB193" s="768"/>
      <c r="FC193" s="768"/>
      <c r="FD193" s="768"/>
      <c r="FE193" s="768"/>
      <c r="FF193" s="768"/>
      <c r="FG193" s="768"/>
      <c r="FH193" s="768"/>
      <c r="FI193" s="768"/>
      <c r="FJ193" s="768"/>
      <c r="FK193" s="768"/>
      <c r="FL193" s="768"/>
      <c r="FM193" s="768"/>
      <c r="FN193" s="768"/>
      <c r="FO193" s="768"/>
      <c r="FP193" s="768"/>
      <c r="FQ193" s="768"/>
      <c r="FR193" s="768"/>
      <c r="FS193" s="768"/>
      <c r="FT193" s="768"/>
      <c r="FU193" s="768"/>
      <c r="FV193" s="768"/>
      <c r="FW193" s="768"/>
      <c r="FX193" s="768"/>
      <c r="FY193" s="768"/>
      <c r="FZ193" s="768"/>
      <c r="GA193" s="768"/>
      <c r="GB193" s="768"/>
      <c r="GC193" s="768"/>
      <c r="GD193" s="768"/>
      <c r="GE193" s="768"/>
      <c r="GF193" s="768"/>
      <c r="GG193" s="768"/>
      <c r="GH193" s="768"/>
      <c r="GI193" s="768"/>
      <c r="GJ193" s="768"/>
      <c r="GK193" s="768"/>
      <c r="GL193" s="768"/>
      <c r="GM193" s="768"/>
      <c r="GN193" s="768"/>
      <c r="GO193" s="768"/>
      <c r="GP193" s="768"/>
      <c r="GQ193" s="768"/>
      <c r="GR193" s="768"/>
      <c r="GS193" s="768"/>
      <c r="GT193" s="768"/>
      <c r="GU193" s="768"/>
      <c r="GV193" s="768"/>
      <c r="GW193" s="768"/>
      <c r="GX193" s="768"/>
      <c r="GY193" s="768"/>
      <c r="GZ193" s="768"/>
      <c r="HA193" s="768"/>
      <c r="HB193" s="768"/>
      <c r="HC193" s="768"/>
      <c r="HD193" s="768"/>
      <c r="HE193" s="768"/>
      <c r="HF193" s="768"/>
      <c r="HG193" s="768"/>
      <c r="HH193" s="768"/>
      <c r="HI193" s="768"/>
      <c r="HJ193" s="768"/>
      <c r="HK193" s="768"/>
      <c r="HL193" s="768"/>
      <c r="HM193" s="768"/>
      <c r="HN193" s="768"/>
      <c r="HO193" s="768"/>
      <c r="HP193" s="768"/>
      <c r="HQ193" s="768"/>
      <c r="HR193" s="768"/>
      <c r="HS193" s="768"/>
      <c r="HT193" s="768"/>
      <c r="HU193" s="768"/>
      <c r="HV193" s="768"/>
      <c r="HW193" s="768"/>
      <c r="HX193" s="768"/>
      <c r="HY193" s="768"/>
      <c r="HZ193" s="768"/>
      <c r="IA193" s="768"/>
      <c r="IB193" s="768"/>
      <c r="IC193" s="768"/>
      <c r="ID193" s="768"/>
      <c r="IE193" s="768"/>
      <c r="IF193" s="768"/>
      <c r="IG193" s="768"/>
      <c r="IH193" s="768"/>
      <c r="II193" s="768"/>
      <c r="IJ193" s="768"/>
      <c r="IK193" s="768"/>
      <c r="IL193" s="768"/>
      <c r="IM193" s="768"/>
      <c r="IN193" s="768"/>
      <c r="IO193" s="768"/>
      <c r="IP193" s="768"/>
      <c r="IQ193" s="768"/>
      <c r="IR193" s="768"/>
      <c r="IS193" s="768"/>
    </row>
    <row r="194" spans="1:253" s="729" customFormat="1" ht="25.5">
      <c r="A194" s="762"/>
      <c r="B194" s="743" t="s">
        <v>1815</v>
      </c>
      <c r="C194" s="787"/>
      <c r="D194" s="788"/>
      <c r="E194" s="789"/>
      <c r="F194" s="790"/>
      <c r="G194" s="768"/>
      <c r="H194" s="768"/>
      <c r="I194" s="768"/>
      <c r="J194" s="768"/>
      <c r="K194" s="768"/>
      <c r="L194" s="768"/>
      <c r="M194" s="768"/>
      <c r="N194" s="768"/>
      <c r="O194" s="768"/>
      <c r="P194" s="768"/>
      <c r="Q194" s="768"/>
      <c r="R194" s="768"/>
      <c r="S194" s="768"/>
      <c r="T194" s="768"/>
      <c r="U194" s="768"/>
      <c r="V194" s="768"/>
      <c r="W194" s="768"/>
      <c r="X194" s="768"/>
      <c r="Y194" s="768"/>
      <c r="Z194" s="768"/>
      <c r="AA194" s="768"/>
      <c r="AB194" s="768"/>
      <c r="AC194" s="768"/>
      <c r="AD194" s="768"/>
      <c r="AE194" s="768"/>
      <c r="AF194" s="768"/>
      <c r="AG194" s="768"/>
      <c r="AH194" s="768"/>
      <c r="AI194" s="768"/>
      <c r="AJ194" s="768"/>
      <c r="AK194" s="768"/>
      <c r="AL194" s="768"/>
      <c r="AM194" s="768"/>
      <c r="AN194" s="768"/>
      <c r="AO194" s="768"/>
      <c r="AP194" s="768"/>
      <c r="AQ194" s="768"/>
      <c r="AR194" s="768"/>
      <c r="AS194" s="768"/>
      <c r="AT194" s="768"/>
      <c r="AU194" s="768"/>
      <c r="AV194" s="768"/>
      <c r="AW194" s="768"/>
      <c r="AX194" s="768"/>
      <c r="AY194" s="768"/>
      <c r="AZ194" s="768"/>
      <c r="BA194" s="768"/>
      <c r="BB194" s="768"/>
      <c r="BC194" s="768"/>
      <c r="BD194" s="768"/>
      <c r="BE194" s="768"/>
      <c r="BF194" s="768"/>
      <c r="BG194" s="768"/>
      <c r="BH194" s="768"/>
      <c r="BI194" s="768"/>
      <c r="BJ194" s="768"/>
      <c r="BK194" s="768"/>
      <c r="BL194" s="768"/>
      <c r="BM194" s="768"/>
      <c r="BN194" s="768"/>
      <c r="BO194" s="768"/>
      <c r="BP194" s="768"/>
      <c r="BQ194" s="768"/>
      <c r="BR194" s="768"/>
      <c r="BS194" s="768"/>
      <c r="BT194" s="768"/>
      <c r="BU194" s="768"/>
      <c r="BV194" s="768"/>
      <c r="BW194" s="768"/>
      <c r="BX194" s="768"/>
      <c r="BY194" s="768"/>
      <c r="BZ194" s="768"/>
      <c r="CA194" s="768"/>
      <c r="CB194" s="768"/>
      <c r="CC194" s="768"/>
      <c r="CD194" s="768"/>
      <c r="CE194" s="768"/>
      <c r="CF194" s="768"/>
      <c r="CG194" s="768"/>
      <c r="CH194" s="768"/>
      <c r="CI194" s="768"/>
      <c r="CJ194" s="768"/>
      <c r="CK194" s="768"/>
      <c r="CL194" s="768"/>
      <c r="CM194" s="768"/>
      <c r="CN194" s="768"/>
      <c r="CO194" s="768"/>
      <c r="CP194" s="768"/>
      <c r="CQ194" s="768"/>
      <c r="CR194" s="768"/>
      <c r="CS194" s="768"/>
      <c r="CT194" s="768"/>
      <c r="CU194" s="768"/>
      <c r="CV194" s="768"/>
      <c r="CW194" s="768"/>
      <c r="CX194" s="768"/>
      <c r="CY194" s="768"/>
      <c r="CZ194" s="768"/>
      <c r="DA194" s="768"/>
      <c r="DB194" s="768"/>
      <c r="DC194" s="768"/>
      <c r="DD194" s="768"/>
      <c r="DE194" s="768"/>
      <c r="DF194" s="768"/>
      <c r="DG194" s="768"/>
      <c r="DH194" s="768"/>
      <c r="DI194" s="768"/>
      <c r="DJ194" s="768"/>
      <c r="DK194" s="768"/>
      <c r="DL194" s="768"/>
      <c r="DM194" s="768"/>
      <c r="DN194" s="768"/>
      <c r="DO194" s="768"/>
      <c r="DP194" s="768"/>
      <c r="DQ194" s="768"/>
      <c r="DR194" s="768"/>
      <c r="DS194" s="768"/>
      <c r="DT194" s="768"/>
      <c r="DU194" s="768"/>
      <c r="DV194" s="768"/>
      <c r="DW194" s="768"/>
      <c r="DX194" s="768"/>
      <c r="DY194" s="768"/>
      <c r="DZ194" s="768"/>
      <c r="EA194" s="768"/>
      <c r="EB194" s="768"/>
      <c r="EC194" s="768"/>
      <c r="ED194" s="768"/>
      <c r="EE194" s="768"/>
      <c r="EF194" s="768"/>
      <c r="EG194" s="768"/>
      <c r="EH194" s="768"/>
      <c r="EI194" s="768"/>
      <c r="EJ194" s="768"/>
      <c r="EK194" s="768"/>
      <c r="EL194" s="768"/>
      <c r="EM194" s="768"/>
      <c r="EN194" s="768"/>
      <c r="EO194" s="768"/>
      <c r="EP194" s="768"/>
      <c r="EQ194" s="768"/>
      <c r="ER194" s="768"/>
      <c r="ES194" s="768"/>
      <c r="ET194" s="768"/>
      <c r="EU194" s="768"/>
      <c r="EV194" s="768"/>
      <c r="EW194" s="768"/>
      <c r="EX194" s="768"/>
      <c r="EY194" s="768"/>
      <c r="EZ194" s="768"/>
      <c r="FA194" s="768"/>
      <c r="FB194" s="768"/>
      <c r="FC194" s="768"/>
      <c r="FD194" s="768"/>
      <c r="FE194" s="768"/>
      <c r="FF194" s="768"/>
      <c r="FG194" s="768"/>
      <c r="FH194" s="768"/>
      <c r="FI194" s="768"/>
      <c r="FJ194" s="768"/>
      <c r="FK194" s="768"/>
      <c r="FL194" s="768"/>
      <c r="FM194" s="768"/>
      <c r="FN194" s="768"/>
      <c r="FO194" s="768"/>
      <c r="FP194" s="768"/>
      <c r="FQ194" s="768"/>
      <c r="FR194" s="768"/>
      <c r="FS194" s="768"/>
      <c r="FT194" s="768"/>
      <c r="FU194" s="768"/>
      <c r="FV194" s="768"/>
      <c r="FW194" s="768"/>
      <c r="FX194" s="768"/>
      <c r="FY194" s="768"/>
      <c r="FZ194" s="768"/>
      <c r="GA194" s="768"/>
      <c r="GB194" s="768"/>
      <c r="GC194" s="768"/>
      <c r="GD194" s="768"/>
      <c r="GE194" s="768"/>
      <c r="GF194" s="768"/>
      <c r="GG194" s="768"/>
      <c r="GH194" s="768"/>
      <c r="GI194" s="768"/>
      <c r="GJ194" s="768"/>
      <c r="GK194" s="768"/>
      <c r="GL194" s="768"/>
      <c r="GM194" s="768"/>
      <c r="GN194" s="768"/>
      <c r="GO194" s="768"/>
      <c r="GP194" s="768"/>
      <c r="GQ194" s="768"/>
      <c r="GR194" s="768"/>
      <c r="GS194" s="768"/>
      <c r="GT194" s="768"/>
      <c r="GU194" s="768"/>
      <c r="GV194" s="768"/>
      <c r="GW194" s="768"/>
      <c r="GX194" s="768"/>
      <c r="GY194" s="768"/>
      <c r="GZ194" s="768"/>
      <c r="HA194" s="768"/>
      <c r="HB194" s="768"/>
      <c r="HC194" s="768"/>
      <c r="HD194" s="768"/>
      <c r="HE194" s="768"/>
      <c r="HF194" s="768"/>
      <c r="HG194" s="768"/>
      <c r="HH194" s="768"/>
      <c r="HI194" s="768"/>
      <c r="HJ194" s="768"/>
      <c r="HK194" s="768"/>
      <c r="HL194" s="768"/>
      <c r="HM194" s="768"/>
      <c r="HN194" s="768"/>
      <c r="HO194" s="768"/>
      <c r="HP194" s="768"/>
      <c r="HQ194" s="768"/>
      <c r="HR194" s="768"/>
      <c r="HS194" s="768"/>
      <c r="HT194" s="768"/>
      <c r="HU194" s="768"/>
      <c r="HV194" s="768"/>
      <c r="HW194" s="768"/>
      <c r="HX194" s="768"/>
      <c r="HY194" s="768"/>
      <c r="HZ194" s="768"/>
      <c r="IA194" s="768"/>
      <c r="IB194" s="768"/>
      <c r="IC194" s="768"/>
      <c r="ID194" s="768"/>
      <c r="IE194" s="768"/>
      <c r="IF194" s="768"/>
      <c r="IG194" s="768"/>
      <c r="IH194" s="768"/>
      <c r="II194" s="768"/>
      <c r="IJ194" s="768"/>
      <c r="IK194" s="768"/>
      <c r="IL194" s="768"/>
      <c r="IM194" s="768"/>
      <c r="IN194" s="768"/>
      <c r="IO194" s="768"/>
      <c r="IP194" s="768"/>
      <c r="IQ194" s="768"/>
      <c r="IR194" s="768"/>
      <c r="IS194" s="768"/>
    </row>
    <row r="195" spans="1:253" s="729" customFormat="1" ht="25.5">
      <c r="A195" s="762"/>
      <c r="B195" s="743" t="s">
        <v>1816</v>
      </c>
      <c r="C195" s="787"/>
      <c r="D195" s="788"/>
      <c r="E195" s="789"/>
      <c r="F195" s="790"/>
      <c r="G195" s="768"/>
      <c r="H195" s="768"/>
      <c r="I195" s="768"/>
      <c r="J195" s="768"/>
      <c r="K195" s="768"/>
      <c r="L195" s="768"/>
      <c r="M195" s="768"/>
      <c r="N195" s="768"/>
      <c r="O195" s="768"/>
      <c r="P195" s="768"/>
      <c r="Q195" s="768"/>
      <c r="R195" s="768"/>
      <c r="S195" s="768"/>
      <c r="T195" s="768"/>
      <c r="U195" s="768"/>
      <c r="V195" s="768"/>
      <c r="W195" s="768"/>
      <c r="X195" s="768"/>
      <c r="Y195" s="768"/>
      <c r="Z195" s="768"/>
      <c r="AA195" s="768"/>
      <c r="AB195" s="768"/>
      <c r="AC195" s="768"/>
      <c r="AD195" s="768"/>
      <c r="AE195" s="768"/>
      <c r="AF195" s="768"/>
      <c r="AG195" s="768"/>
      <c r="AH195" s="768"/>
      <c r="AI195" s="768"/>
      <c r="AJ195" s="768"/>
      <c r="AK195" s="768"/>
      <c r="AL195" s="768"/>
      <c r="AM195" s="768"/>
      <c r="AN195" s="768"/>
      <c r="AO195" s="768"/>
      <c r="AP195" s="768"/>
      <c r="AQ195" s="768"/>
      <c r="AR195" s="768"/>
      <c r="AS195" s="768"/>
      <c r="AT195" s="768"/>
      <c r="AU195" s="768"/>
      <c r="AV195" s="768"/>
      <c r="AW195" s="768"/>
      <c r="AX195" s="768"/>
      <c r="AY195" s="768"/>
      <c r="AZ195" s="768"/>
      <c r="BA195" s="768"/>
      <c r="BB195" s="768"/>
      <c r="BC195" s="768"/>
      <c r="BD195" s="768"/>
      <c r="BE195" s="768"/>
      <c r="BF195" s="768"/>
      <c r="BG195" s="768"/>
      <c r="BH195" s="768"/>
      <c r="BI195" s="768"/>
      <c r="BJ195" s="768"/>
      <c r="BK195" s="768"/>
      <c r="BL195" s="768"/>
      <c r="BM195" s="768"/>
      <c r="BN195" s="768"/>
      <c r="BO195" s="768"/>
      <c r="BP195" s="768"/>
      <c r="BQ195" s="768"/>
      <c r="BR195" s="768"/>
      <c r="BS195" s="768"/>
      <c r="BT195" s="768"/>
      <c r="BU195" s="768"/>
      <c r="BV195" s="768"/>
      <c r="BW195" s="768"/>
      <c r="BX195" s="768"/>
      <c r="BY195" s="768"/>
      <c r="BZ195" s="768"/>
      <c r="CA195" s="768"/>
      <c r="CB195" s="768"/>
      <c r="CC195" s="768"/>
      <c r="CD195" s="768"/>
      <c r="CE195" s="768"/>
      <c r="CF195" s="768"/>
      <c r="CG195" s="768"/>
      <c r="CH195" s="768"/>
      <c r="CI195" s="768"/>
      <c r="CJ195" s="768"/>
      <c r="CK195" s="768"/>
      <c r="CL195" s="768"/>
      <c r="CM195" s="768"/>
      <c r="CN195" s="768"/>
      <c r="CO195" s="768"/>
      <c r="CP195" s="768"/>
      <c r="CQ195" s="768"/>
      <c r="CR195" s="768"/>
      <c r="CS195" s="768"/>
      <c r="CT195" s="768"/>
      <c r="CU195" s="768"/>
      <c r="CV195" s="768"/>
      <c r="CW195" s="768"/>
      <c r="CX195" s="768"/>
      <c r="CY195" s="768"/>
      <c r="CZ195" s="768"/>
      <c r="DA195" s="768"/>
      <c r="DB195" s="768"/>
      <c r="DC195" s="768"/>
      <c r="DD195" s="768"/>
      <c r="DE195" s="768"/>
      <c r="DF195" s="768"/>
      <c r="DG195" s="768"/>
      <c r="DH195" s="768"/>
      <c r="DI195" s="768"/>
      <c r="DJ195" s="768"/>
      <c r="DK195" s="768"/>
      <c r="DL195" s="768"/>
      <c r="DM195" s="768"/>
      <c r="DN195" s="768"/>
      <c r="DO195" s="768"/>
      <c r="DP195" s="768"/>
      <c r="DQ195" s="768"/>
      <c r="DR195" s="768"/>
      <c r="DS195" s="768"/>
      <c r="DT195" s="768"/>
      <c r="DU195" s="768"/>
      <c r="DV195" s="768"/>
      <c r="DW195" s="768"/>
      <c r="DX195" s="768"/>
      <c r="DY195" s="768"/>
      <c r="DZ195" s="768"/>
      <c r="EA195" s="768"/>
      <c r="EB195" s="768"/>
      <c r="EC195" s="768"/>
      <c r="ED195" s="768"/>
      <c r="EE195" s="768"/>
      <c r="EF195" s="768"/>
      <c r="EG195" s="768"/>
      <c r="EH195" s="768"/>
      <c r="EI195" s="768"/>
      <c r="EJ195" s="768"/>
      <c r="EK195" s="768"/>
      <c r="EL195" s="768"/>
      <c r="EM195" s="768"/>
      <c r="EN195" s="768"/>
      <c r="EO195" s="768"/>
      <c r="EP195" s="768"/>
      <c r="EQ195" s="768"/>
      <c r="ER195" s="768"/>
      <c r="ES195" s="768"/>
      <c r="ET195" s="768"/>
      <c r="EU195" s="768"/>
      <c r="EV195" s="768"/>
      <c r="EW195" s="768"/>
      <c r="EX195" s="768"/>
      <c r="EY195" s="768"/>
      <c r="EZ195" s="768"/>
      <c r="FA195" s="768"/>
      <c r="FB195" s="768"/>
      <c r="FC195" s="768"/>
      <c r="FD195" s="768"/>
      <c r="FE195" s="768"/>
      <c r="FF195" s="768"/>
      <c r="FG195" s="768"/>
      <c r="FH195" s="768"/>
      <c r="FI195" s="768"/>
      <c r="FJ195" s="768"/>
      <c r="FK195" s="768"/>
      <c r="FL195" s="768"/>
      <c r="FM195" s="768"/>
      <c r="FN195" s="768"/>
      <c r="FO195" s="768"/>
      <c r="FP195" s="768"/>
      <c r="FQ195" s="768"/>
      <c r="FR195" s="768"/>
      <c r="FS195" s="768"/>
      <c r="FT195" s="768"/>
      <c r="FU195" s="768"/>
      <c r="FV195" s="768"/>
      <c r="FW195" s="768"/>
      <c r="FX195" s="768"/>
      <c r="FY195" s="768"/>
      <c r="FZ195" s="768"/>
      <c r="GA195" s="768"/>
      <c r="GB195" s="768"/>
      <c r="GC195" s="768"/>
      <c r="GD195" s="768"/>
      <c r="GE195" s="768"/>
      <c r="GF195" s="768"/>
      <c r="GG195" s="768"/>
      <c r="GH195" s="768"/>
      <c r="GI195" s="768"/>
      <c r="GJ195" s="768"/>
      <c r="GK195" s="768"/>
      <c r="GL195" s="768"/>
      <c r="GM195" s="768"/>
      <c r="GN195" s="768"/>
      <c r="GO195" s="768"/>
      <c r="GP195" s="768"/>
      <c r="GQ195" s="768"/>
      <c r="GR195" s="768"/>
      <c r="GS195" s="768"/>
      <c r="GT195" s="768"/>
      <c r="GU195" s="768"/>
      <c r="GV195" s="768"/>
      <c r="GW195" s="768"/>
      <c r="GX195" s="768"/>
      <c r="GY195" s="768"/>
      <c r="GZ195" s="768"/>
      <c r="HA195" s="768"/>
      <c r="HB195" s="768"/>
      <c r="HC195" s="768"/>
      <c r="HD195" s="768"/>
      <c r="HE195" s="768"/>
      <c r="HF195" s="768"/>
      <c r="HG195" s="768"/>
      <c r="HH195" s="768"/>
      <c r="HI195" s="768"/>
      <c r="HJ195" s="768"/>
      <c r="HK195" s="768"/>
      <c r="HL195" s="768"/>
      <c r="HM195" s="768"/>
      <c r="HN195" s="768"/>
      <c r="HO195" s="768"/>
      <c r="HP195" s="768"/>
      <c r="HQ195" s="768"/>
      <c r="HR195" s="768"/>
      <c r="HS195" s="768"/>
      <c r="HT195" s="768"/>
      <c r="HU195" s="768"/>
      <c r="HV195" s="768"/>
      <c r="HW195" s="768"/>
      <c r="HX195" s="768"/>
      <c r="HY195" s="768"/>
      <c r="HZ195" s="768"/>
      <c r="IA195" s="768"/>
      <c r="IB195" s="768"/>
      <c r="IC195" s="768"/>
      <c r="ID195" s="768"/>
      <c r="IE195" s="768"/>
      <c r="IF195" s="768"/>
      <c r="IG195" s="768"/>
      <c r="IH195" s="768"/>
      <c r="II195" s="768"/>
      <c r="IJ195" s="768"/>
      <c r="IK195" s="768"/>
      <c r="IL195" s="768"/>
      <c r="IM195" s="768"/>
      <c r="IN195" s="768"/>
      <c r="IO195" s="768"/>
      <c r="IP195" s="768"/>
      <c r="IQ195" s="768"/>
      <c r="IR195" s="768"/>
      <c r="IS195" s="768"/>
    </row>
    <row r="196" spans="1:253" s="729" customFormat="1" ht="25.5">
      <c r="A196" s="762"/>
      <c r="B196" s="743" t="s">
        <v>1817</v>
      </c>
      <c r="C196" s="787"/>
      <c r="D196" s="788"/>
      <c r="E196" s="789"/>
      <c r="F196" s="790"/>
      <c r="G196" s="768"/>
      <c r="H196" s="768"/>
      <c r="I196" s="768"/>
      <c r="J196" s="768"/>
      <c r="K196" s="768"/>
      <c r="L196" s="768"/>
      <c r="M196" s="768"/>
      <c r="N196" s="768"/>
      <c r="O196" s="768"/>
      <c r="P196" s="768"/>
      <c r="Q196" s="768"/>
      <c r="R196" s="768"/>
      <c r="S196" s="768"/>
      <c r="T196" s="768"/>
      <c r="U196" s="768"/>
      <c r="V196" s="768"/>
      <c r="W196" s="768"/>
      <c r="X196" s="768"/>
      <c r="Y196" s="768"/>
      <c r="Z196" s="768"/>
      <c r="AA196" s="768"/>
      <c r="AB196" s="768"/>
      <c r="AC196" s="768"/>
      <c r="AD196" s="768"/>
      <c r="AE196" s="768"/>
      <c r="AF196" s="768"/>
      <c r="AG196" s="768"/>
      <c r="AH196" s="768"/>
      <c r="AI196" s="768"/>
      <c r="AJ196" s="768"/>
      <c r="AK196" s="768"/>
      <c r="AL196" s="768"/>
      <c r="AM196" s="768"/>
      <c r="AN196" s="768"/>
      <c r="AO196" s="768"/>
      <c r="AP196" s="768"/>
      <c r="AQ196" s="768"/>
      <c r="AR196" s="768"/>
      <c r="AS196" s="768"/>
      <c r="AT196" s="768"/>
      <c r="AU196" s="768"/>
      <c r="AV196" s="768"/>
      <c r="AW196" s="768"/>
      <c r="AX196" s="768"/>
      <c r="AY196" s="768"/>
      <c r="AZ196" s="768"/>
      <c r="BA196" s="768"/>
      <c r="BB196" s="768"/>
      <c r="BC196" s="768"/>
      <c r="BD196" s="768"/>
      <c r="BE196" s="768"/>
      <c r="BF196" s="768"/>
      <c r="BG196" s="768"/>
      <c r="BH196" s="768"/>
      <c r="BI196" s="768"/>
      <c r="BJ196" s="768"/>
      <c r="BK196" s="768"/>
      <c r="BL196" s="768"/>
      <c r="BM196" s="768"/>
      <c r="BN196" s="768"/>
      <c r="BO196" s="768"/>
      <c r="BP196" s="768"/>
      <c r="BQ196" s="768"/>
      <c r="BR196" s="768"/>
      <c r="BS196" s="768"/>
      <c r="BT196" s="768"/>
      <c r="BU196" s="768"/>
      <c r="BV196" s="768"/>
      <c r="BW196" s="768"/>
      <c r="BX196" s="768"/>
      <c r="BY196" s="768"/>
      <c r="BZ196" s="768"/>
      <c r="CA196" s="768"/>
      <c r="CB196" s="768"/>
      <c r="CC196" s="768"/>
      <c r="CD196" s="768"/>
      <c r="CE196" s="768"/>
      <c r="CF196" s="768"/>
      <c r="CG196" s="768"/>
      <c r="CH196" s="768"/>
      <c r="CI196" s="768"/>
      <c r="CJ196" s="768"/>
      <c r="CK196" s="768"/>
      <c r="CL196" s="768"/>
      <c r="CM196" s="768"/>
      <c r="CN196" s="768"/>
      <c r="CO196" s="768"/>
      <c r="CP196" s="768"/>
      <c r="CQ196" s="768"/>
      <c r="CR196" s="768"/>
      <c r="CS196" s="768"/>
      <c r="CT196" s="768"/>
      <c r="CU196" s="768"/>
      <c r="CV196" s="768"/>
      <c r="CW196" s="768"/>
      <c r="CX196" s="768"/>
      <c r="CY196" s="768"/>
      <c r="CZ196" s="768"/>
      <c r="DA196" s="768"/>
      <c r="DB196" s="768"/>
      <c r="DC196" s="768"/>
      <c r="DD196" s="768"/>
      <c r="DE196" s="768"/>
      <c r="DF196" s="768"/>
      <c r="DG196" s="768"/>
      <c r="DH196" s="768"/>
      <c r="DI196" s="768"/>
      <c r="DJ196" s="768"/>
      <c r="DK196" s="768"/>
      <c r="DL196" s="768"/>
      <c r="DM196" s="768"/>
      <c r="DN196" s="768"/>
      <c r="DO196" s="768"/>
      <c r="DP196" s="768"/>
      <c r="DQ196" s="768"/>
      <c r="DR196" s="768"/>
      <c r="DS196" s="768"/>
      <c r="DT196" s="768"/>
      <c r="DU196" s="768"/>
      <c r="DV196" s="768"/>
      <c r="DW196" s="768"/>
      <c r="DX196" s="768"/>
      <c r="DY196" s="768"/>
      <c r="DZ196" s="768"/>
      <c r="EA196" s="768"/>
      <c r="EB196" s="768"/>
      <c r="EC196" s="768"/>
      <c r="ED196" s="768"/>
      <c r="EE196" s="768"/>
      <c r="EF196" s="768"/>
      <c r="EG196" s="768"/>
      <c r="EH196" s="768"/>
      <c r="EI196" s="768"/>
      <c r="EJ196" s="768"/>
      <c r="EK196" s="768"/>
      <c r="EL196" s="768"/>
      <c r="EM196" s="768"/>
      <c r="EN196" s="768"/>
      <c r="EO196" s="768"/>
      <c r="EP196" s="768"/>
      <c r="EQ196" s="768"/>
      <c r="ER196" s="768"/>
      <c r="ES196" s="768"/>
      <c r="ET196" s="768"/>
      <c r="EU196" s="768"/>
      <c r="EV196" s="768"/>
      <c r="EW196" s="768"/>
      <c r="EX196" s="768"/>
      <c r="EY196" s="768"/>
      <c r="EZ196" s="768"/>
      <c r="FA196" s="768"/>
      <c r="FB196" s="768"/>
      <c r="FC196" s="768"/>
      <c r="FD196" s="768"/>
      <c r="FE196" s="768"/>
      <c r="FF196" s="768"/>
      <c r="FG196" s="768"/>
      <c r="FH196" s="768"/>
      <c r="FI196" s="768"/>
      <c r="FJ196" s="768"/>
      <c r="FK196" s="768"/>
      <c r="FL196" s="768"/>
      <c r="FM196" s="768"/>
      <c r="FN196" s="768"/>
      <c r="FO196" s="768"/>
      <c r="FP196" s="768"/>
      <c r="FQ196" s="768"/>
      <c r="FR196" s="768"/>
      <c r="FS196" s="768"/>
      <c r="FT196" s="768"/>
      <c r="FU196" s="768"/>
      <c r="FV196" s="768"/>
      <c r="FW196" s="768"/>
      <c r="FX196" s="768"/>
      <c r="FY196" s="768"/>
      <c r="FZ196" s="768"/>
      <c r="GA196" s="768"/>
      <c r="GB196" s="768"/>
      <c r="GC196" s="768"/>
      <c r="GD196" s="768"/>
      <c r="GE196" s="768"/>
      <c r="GF196" s="768"/>
      <c r="GG196" s="768"/>
      <c r="GH196" s="768"/>
      <c r="GI196" s="768"/>
      <c r="GJ196" s="768"/>
      <c r="GK196" s="768"/>
      <c r="GL196" s="768"/>
      <c r="GM196" s="768"/>
      <c r="GN196" s="768"/>
      <c r="GO196" s="768"/>
      <c r="GP196" s="768"/>
      <c r="GQ196" s="768"/>
      <c r="GR196" s="768"/>
      <c r="GS196" s="768"/>
      <c r="GT196" s="768"/>
      <c r="GU196" s="768"/>
      <c r="GV196" s="768"/>
      <c r="GW196" s="768"/>
      <c r="GX196" s="768"/>
      <c r="GY196" s="768"/>
      <c r="GZ196" s="768"/>
      <c r="HA196" s="768"/>
      <c r="HB196" s="768"/>
      <c r="HC196" s="768"/>
      <c r="HD196" s="768"/>
      <c r="HE196" s="768"/>
      <c r="HF196" s="768"/>
      <c r="HG196" s="768"/>
      <c r="HH196" s="768"/>
      <c r="HI196" s="768"/>
      <c r="HJ196" s="768"/>
      <c r="HK196" s="768"/>
      <c r="HL196" s="768"/>
      <c r="HM196" s="768"/>
      <c r="HN196" s="768"/>
      <c r="HO196" s="768"/>
      <c r="HP196" s="768"/>
      <c r="HQ196" s="768"/>
      <c r="HR196" s="768"/>
      <c r="HS196" s="768"/>
      <c r="HT196" s="768"/>
      <c r="HU196" s="768"/>
      <c r="HV196" s="768"/>
      <c r="HW196" s="768"/>
      <c r="HX196" s="768"/>
      <c r="HY196" s="768"/>
      <c r="HZ196" s="768"/>
      <c r="IA196" s="768"/>
      <c r="IB196" s="768"/>
      <c r="IC196" s="768"/>
      <c r="ID196" s="768"/>
      <c r="IE196" s="768"/>
      <c r="IF196" s="768"/>
      <c r="IG196" s="768"/>
      <c r="IH196" s="768"/>
      <c r="II196" s="768"/>
      <c r="IJ196" s="768"/>
      <c r="IK196" s="768"/>
      <c r="IL196" s="768"/>
      <c r="IM196" s="768"/>
      <c r="IN196" s="768"/>
      <c r="IO196" s="768"/>
      <c r="IP196" s="768"/>
      <c r="IQ196" s="768"/>
      <c r="IR196" s="768"/>
      <c r="IS196" s="768"/>
    </row>
    <row r="197" spans="1:253" s="729" customFormat="1" ht="25.5">
      <c r="A197" s="762"/>
      <c r="B197" s="743" t="s">
        <v>1818</v>
      </c>
      <c r="C197" s="787"/>
      <c r="D197" s="788"/>
      <c r="E197" s="789"/>
      <c r="F197" s="790"/>
      <c r="G197" s="768"/>
      <c r="H197" s="768"/>
      <c r="I197" s="768"/>
      <c r="J197" s="768"/>
      <c r="K197" s="768"/>
      <c r="L197" s="768"/>
      <c r="M197" s="768"/>
      <c r="N197" s="768"/>
      <c r="O197" s="768"/>
      <c r="P197" s="768"/>
      <c r="Q197" s="768"/>
      <c r="R197" s="768"/>
      <c r="S197" s="768"/>
      <c r="T197" s="768"/>
      <c r="U197" s="768"/>
      <c r="V197" s="768"/>
      <c r="W197" s="768"/>
      <c r="X197" s="768"/>
      <c r="Y197" s="768"/>
      <c r="Z197" s="768"/>
      <c r="AA197" s="768"/>
      <c r="AB197" s="768"/>
      <c r="AC197" s="768"/>
      <c r="AD197" s="768"/>
      <c r="AE197" s="768"/>
      <c r="AF197" s="768"/>
      <c r="AG197" s="768"/>
      <c r="AH197" s="768"/>
      <c r="AI197" s="768"/>
      <c r="AJ197" s="768"/>
      <c r="AK197" s="768"/>
      <c r="AL197" s="768"/>
      <c r="AM197" s="768"/>
      <c r="AN197" s="768"/>
      <c r="AO197" s="768"/>
      <c r="AP197" s="768"/>
      <c r="AQ197" s="768"/>
      <c r="AR197" s="768"/>
      <c r="AS197" s="768"/>
      <c r="AT197" s="768"/>
      <c r="AU197" s="768"/>
      <c r="AV197" s="768"/>
      <c r="AW197" s="768"/>
      <c r="AX197" s="768"/>
      <c r="AY197" s="768"/>
      <c r="AZ197" s="768"/>
      <c r="BA197" s="768"/>
      <c r="BB197" s="768"/>
      <c r="BC197" s="768"/>
      <c r="BD197" s="768"/>
      <c r="BE197" s="768"/>
      <c r="BF197" s="768"/>
      <c r="BG197" s="768"/>
      <c r="BH197" s="768"/>
      <c r="BI197" s="768"/>
      <c r="BJ197" s="768"/>
      <c r="BK197" s="768"/>
      <c r="BL197" s="768"/>
      <c r="BM197" s="768"/>
      <c r="BN197" s="768"/>
      <c r="BO197" s="768"/>
      <c r="BP197" s="768"/>
      <c r="BQ197" s="768"/>
      <c r="BR197" s="768"/>
      <c r="BS197" s="768"/>
      <c r="BT197" s="768"/>
      <c r="BU197" s="768"/>
      <c r="BV197" s="768"/>
      <c r="BW197" s="768"/>
      <c r="BX197" s="768"/>
      <c r="BY197" s="768"/>
      <c r="BZ197" s="768"/>
      <c r="CA197" s="768"/>
      <c r="CB197" s="768"/>
      <c r="CC197" s="768"/>
      <c r="CD197" s="768"/>
      <c r="CE197" s="768"/>
      <c r="CF197" s="768"/>
      <c r="CG197" s="768"/>
      <c r="CH197" s="768"/>
      <c r="CI197" s="768"/>
      <c r="CJ197" s="768"/>
      <c r="CK197" s="768"/>
      <c r="CL197" s="768"/>
      <c r="CM197" s="768"/>
      <c r="CN197" s="768"/>
      <c r="CO197" s="768"/>
      <c r="CP197" s="768"/>
      <c r="CQ197" s="768"/>
      <c r="CR197" s="768"/>
      <c r="CS197" s="768"/>
      <c r="CT197" s="768"/>
      <c r="CU197" s="768"/>
      <c r="CV197" s="768"/>
      <c r="CW197" s="768"/>
      <c r="CX197" s="768"/>
      <c r="CY197" s="768"/>
      <c r="CZ197" s="768"/>
      <c r="DA197" s="768"/>
      <c r="DB197" s="768"/>
      <c r="DC197" s="768"/>
      <c r="DD197" s="768"/>
      <c r="DE197" s="768"/>
      <c r="DF197" s="768"/>
      <c r="DG197" s="768"/>
      <c r="DH197" s="768"/>
      <c r="DI197" s="768"/>
      <c r="DJ197" s="768"/>
      <c r="DK197" s="768"/>
      <c r="DL197" s="768"/>
      <c r="DM197" s="768"/>
      <c r="DN197" s="768"/>
      <c r="DO197" s="768"/>
      <c r="DP197" s="768"/>
      <c r="DQ197" s="768"/>
      <c r="DR197" s="768"/>
      <c r="DS197" s="768"/>
      <c r="DT197" s="768"/>
      <c r="DU197" s="768"/>
      <c r="DV197" s="768"/>
      <c r="DW197" s="768"/>
      <c r="DX197" s="768"/>
      <c r="DY197" s="768"/>
      <c r="DZ197" s="768"/>
      <c r="EA197" s="768"/>
      <c r="EB197" s="768"/>
      <c r="EC197" s="768"/>
      <c r="ED197" s="768"/>
      <c r="EE197" s="768"/>
      <c r="EF197" s="768"/>
      <c r="EG197" s="768"/>
      <c r="EH197" s="768"/>
      <c r="EI197" s="768"/>
      <c r="EJ197" s="768"/>
      <c r="EK197" s="768"/>
      <c r="EL197" s="768"/>
      <c r="EM197" s="768"/>
      <c r="EN197" s="768"/>
      <c r="EO197" s="768"/>
      <c r="EP197" s="768"/>
      <c r="EQ197" s="768"/>
      <c r="ER197" s="768"/>
      <c r="ES197" s="768"/>
      <c r="ET197" s="768"/>
      <c r="EU197" s="768"/>
      <c r="EV197" s="768"/>
      <c r="EW197" s="768"/>
      <c r="EX197" s="768"/>
      <c r="EY197" s="768"/>
      <c r="EZ197" s="768"/>
      <c r="FA197" s="768"/>
      <c r="FB197" s="768"/>
      <c r="FC197" s="768"/>
      <c r="FD197" s="768"/>
      <c r="FE197" s="768"/>
      <c r="FF197" s="768"/>
      <c r="FG197" s="768"/>
      <c r="FH197" s="768"/>
      <c r="FI197" s="768"/>
      <c r="FJ197" s="768"/>
      <c r="FK197" s="768"/>
      <c r="FL197" s="768"/>
      <c r="FM197" s="768"/>
      <c r="FN197" s="768"/>
      <c r="FO197" s="768"/>
      <c r="FP197" s="768"/>
      <c r="FQ197" s="768"/>
      <c r="FR197" s="768"/>
      <c r="FS197" s="768"/>
      <c r="FT197" s="768"/>
      <c r="FU197" s="768"/>
      <c r="FV197" s="768"/>
      <c r="FW197" s="768"/>
      <c r="FX197" s="768"/>
      <c r="FY197" s="768"/>
      <c r="FZ197" s="768"/>
      <c r="GA197" s="768"/>
      <c r="GB197" s="768"/>
      <c r="GC197" s="768"/>
      <c r="GD197" s="768"/>
      <c r="GE197" s="768"/>
      <c r="GF197" s="768"/>
      <c r="GG197" s="768"/>
      <c r="GH197" s="768"/>
      <c r="GI197" s="768"/>
      <c r="GJ197" s="768"/>
      <c r="GK197" s="768"/>
      <c r="GL197" s="768"/>
      <c r="GM197" s="768"/>
      <c r="GN197" s="768"/>
      <c r="GO197" s="768"/>
      <c r="GP197" s="768"/>
      <c r="GQ197" s="768"/>
      <c r="GR197" s="768"/>
      <c r="GS197" s="768"/>
      <c r="GT197" s="768"/>
      <c r="GU197" s="768"/>
      <c r="GV197" s="768"/>
      <c r="GW197" s="768"/>
      <c r="GX197" s="768"/>
      <c r="GY197" s="768"/>
      <c r="GZ197" s="768"/>
      <c r="HA197" s="768"/>
      <c r="HB197" s="768"/>
      <c r="HC197" s="768"/>
      <c r="HD197" s="768"/>
      <c r="HE197" s="768"/>
      <c r="HF197" s="768"/>
      <c r="HG197" s="768"/>
      <c r="HH197" s="768"/>
      <c r="HI197" s="768"/>
      <c r="HJ197" s="768"/>
      <c r="HK197" s="768"/>
      <c r="HL197" s="768"/>
      <c r="HM197" s="768"/>
      <c r="HN197" s="768"/>
      <c r="HO197" s="768"/>
      <c r="HP197" s="768"/>
      <c r="HQ197" s="768"/>
      <c r="HR197" s="768"/>
      <c r="HS197" s="768"/>
      <c r="HT197" s="768"/>
      <c r="HU197" s="768"/>
      <c r="HV197" s="768"/>
      <c r="HW197" s="768"/>
      <c r="HX197" s="768"/>
      <c r="HY197" s="768"/>
      <c r="HZ197" s="768"/>
      <c r="IA197" s="768"/>
      <c r="IB197" s="768"/>
      <c r="IC197" s="768"/>
      <c r="ID197" s="768"/>
      <c r="IE197" s="768"/>
      <c r="IF197" s="768"/>
      <c r="IG197" s="768"/>
      <c r="IH197" s="768"/>
      <c r="II197" s="768"/>
      <c r="IJ197" s="768"/>
      <c r="IK197" s="768"/>
      <c r="IL197" s="768"/>
      <c r="IM197" s="768"/>
      <c r="IN197" s="768"/>
      <c r="IO197" s="768"/>
      <c r="IP197" s="768"/>
      <c r="IQ197" s="768"/>
      <c r="IR197" s="768"/>
      <c r="IS197" s="768"/>
    </row>
    <row r="198" spans="1:253" s="729" customFormat="1" ht="25.5">
      <c r="A198" s="749"/>
      <c r="B198" s="750" t="s">
        <v>1819</v>
      </c>
      <c r="C198" s="813"/>
      <c r="D198" s="752"/>
      <c r="E198" s="814"/>
      <c r="F198" s="754"/>
      <c r="G198" s="768"/>
      <c r="H198" s="768"/>
      <c r="I198" s="768"/>
      <c r="J198" s="768"/>
      <c r="K198" s="768"/>
      <c r="L198" s="768"/>
      <c r="M198" s="768"/>
      <c r="N198" s="768"/>
      <c r="O198" s="768"/>
      <c r="P198" s="768"/>
      <c r="Q198" s="768"/>
      <c r="R198" s="768"/>
      <c r="S198" s="768"/>
      <c r="T198" s="768"/>
      <c r="U198" s="768"/>
      <c r="V198" s="768"/>
      <c r="W198" s="768"/>
      <c r="X198" s="768"/>
      <c r="Y198" s="768"/>
      <c r="Z198" s="768"/>
      <c r="AA198" s="768"/>
      <c r="AB198" s="768"/>
      <c r="AC198" s="768"/>
      <c r="AD198" s="768"/>
      <c r="AE198" s="768"/>
      <c r="AF198" s="768"/>
      <c r="AG198" s="768"/>
      <c r="AH198" s="768"/>
      <c r="AI198" s="768"/>
      <c r="AJ198" s="768"/>
      <c r="AK198" s="768"/>
      <c r="AL198" s="768"/>
      <c r="AM198" s="768"/>
      <c r="AN198" s="768"/>
      <c r="AO198" s="768"/>
      <c r="AP198" s="768"/>
      <c r="AQ198" s="768"/>
      <c r="AR198" s="768"/>
      <c r="AS198" s="768"/>
      <c r="AT198" s="768"/>
      <c r="AU198" s="768"/>
      <c r="AV198" s="768"/>
      <c r="AW198" s="768"/>
      <c r="AX198" s="768"/>
      <c r="AY198" s="768"/>
      <c r="AZ198" s="768"/>
      <c r="BA198" s="768"/>
      <c r="BB198" s="768"/>
      <c r="BC198" s="768"/>
      <c r="BD198" s="768"/>
      <c r="BE198" s="768"/>
      <c r="BF198" s="768"/>
      <c r="BG198" s="768"/>
      <c r="BH198" s="768"/>
      <c r="BI198" s="768"/>
      <c r="BJ198" s="768"/>
      <c r="BK198" s="768"/>
      <c r="BL198" s="768"/>
      <c r="BM198" s="768"/>
      <c r="BN198" s="768"/>
      <c r="BO198" s="768"/>
      <c r="BP198" s="768"/>
      <c r="BQ198" s="768"/>
      <c r="BR198" s="768"/>
      <c r="BS198" s="768"/>
      <c r="BT198" s="768"/>
      <c r="BU198" s="768"/>
      <c r="BV198" s="768"/>
      <c r="BW198" s="768"/>
      <c r="BX198" s="768"/>
      <c r="BY198" s="768"/>
      <c r="BZ198" s="768"/>
      <c r="CA198" s="768"/>
      <c r="CB198" s="768"/>
      <c r="CC198" s="768"/>
      <c r="CD198" s="768"/>
      <c r="CE198" s="768"/>
      <c r="CF198" s="768"/>
      <c r="CG198" s="768"/>
      <c r="CH198" s="768"/>
      <c r="CI198" s="768"/>
      <c r="CJ198" s="768"/>
      <c r="CK198" s="768"/>
      <c r="CL198" s="768"/>
      <c r="CM198" s="768"/>
      <c r="CN198" s="768"/>
      <c r="CO198" s="768"/>
      <c r="CP198" s="768"/>
      <c r="CQ198" s="768"/>
      <c r="CR198" s="768"/>
      <c r="CS198" s="768"/>
      <c r="CT198" s="768"/>
      <c r="CU198" s="768"/>
      <c r="CV198" s="768"/>
      <c r="CW198" s="768"/>
      <c r="CX198" s="768"/>
      <c r="CY198" s="768"/>
      <c r="CZ198" s="768"/>
      <c r="DA198" s="768"/>
      <c r="DB198" s="768"/>
      <c r="DC198" s="768"/>
      <c r="DD198" s="768"/>
      <c r="DE198" s="768"/>
      <c r="DF198" s="768"/>
      <c r="DG198" s="768"/>
      <c r="DH198" s="768"/>
      <c r="DI198" s="768"/>
      <c r="DJ198" s="768"/>
      <c r="DK198" s="768"/>
      <c r="DL198" s="768"/>
      <c r="DM198" s="768"/>
      <c r="DN198" s="768"/>
      <c r="DO198" s="768"/>
      <c r="DP198" s="768"/>
      <c r="DQ198" s="768"/>
      <c r="DR198" s="768"/>
      <c r="DS198" s="768"/>
      <c r="DT198" s="768"/>
      <c r="DU198" s="768"/>
      <c r="DV198" s="768"/>
      <c r="DW198" s="768"/>
      <c r="DX198" s="768"/>
      <c r="DY198" s="768"/>
      <c r="DZ198" s="768"/>
      <c r="EA198" s="768"/>
      <c r="EB198" s="768"/>
      <c r="EC198" s="768"/>
      <c r="ED198" s="768"/>
      <c r="EE198" s="768"/>
      <c r="EF198" s="768"/>
      <c r="EG198" s="768"/>
      <c r="EH198" s="768"/>
      <c r="EI198" s="768"/>
      <c r="EJ198" s="768"/>
      <c r="EK198" s="768"/>
      <c r="EL198" s="768"/>
      <c r="EM198" s="768"/>
      <c r="EN198" s="768"/>
      <c r="EO198" s="768"/>
      <c r="EP198" s="768"/>
      <c r="EQ198" s="768"/>
      <c r="ER198" s="768"/>
      <c r="ES198" s="768"/>
      <c r="ET198" s="768"/>
      <c r="EU198" s="768"/>
      <c r="EV198" s="768"/>
      <c r="EW198" s="768"/>
      <c r="EX198" s="768"/>
      <c r="EY198" s="768"/>
      <c r="EZ198" s="768"/>
      <c r="FA198" s="768"/>
      <c r="FB198" s="768"/>
      <c r="FC198" s="768"/>
      <c r="FD198" s="768"/>
      <c r="FE198" s="768"/>
      <c r="FF198" s="768"/>
      <c r="FG198" s="768"/>
      <c r="FH198" s="768"/>
      <c r="FI198" s="768"/>
      <c r="FJ198" s="768"/>
      <c r="FK198" s="768"/>
      <c r="FL198" s="768"/>
      <c r="FM198" s="768"/>
      <c r="FN198" s="768"/>
      <c r="FO198" s="768"/>
      <c r="FP198" s="768"/>
      <c r="FQ198" s="768"/>
      <c r="FR198" s="768"/>
      <c r="FS198" s="768"/>
      <c r="FT198" s="768"/>
      <c r="FU198" s="768"/>
      <c r="FV198" s="768"/>
      <c r="FW198" s="768"/>
      <c r="FX198" s="768"/>
      <c r="FY198" s="768"/>
      <c r="FZ198" s="768"/>
      <c r="GA198" s="768"/>
      <c r="GB198" s="768"/>
      <c r="GC198" s="768"/>
      <c r="GD198" s="768"/>
      <c r="GE198" s="768"/>
      <c r="GF198" s="768"/>
      <c r="GG198" s="768"/>
      <c r="GH198" s="768"/>
      <c r="GI198" s="768"/>
      <c r="GJ198" s="768"/>
      <c r="GK198" s="768"/>
      <c r="GL198" s="768"/>
      <c r="GM198" s="768"/>
      <c r="GN198" s="768"/>
      <c r="GO198" s="768"/>
      <c r="GP198" s="768"/>
      <c r="GQ198" s="768"/>
      <c r="GR198" s="768"/>
      <c r="GS198" s="768"/>
      <c r="GT198" s="768"/>
      <c r="GU198" s="768"/>
      <c r="GV198" s="768"/>
      <c r="GW198" s="768"/>
      <c r="GX198" s="768"/>
      <c r="GY198" s="768"/>
      <c r="GZ198" s="768"/>
      <c r="HA198" s="768"/>
      <c r="HB198" s="768"/>
      <c r="HC198" s="768"/>
      <c r="HD198" s="768"/>
      <c r="HE198" s="768"/>
      <c r="HF198" s="768"/>
      <c r="HG198" s="768"/>
      <c r="HH198" s="768"/>
      <c r="HI198" s="768"/>
      <c r="HJ198" s="768"/>
      <c r="HK198" s="768"/>
      <c r="HL198" s="768"/>
      <c r="HM198" s="768"/>
      <c r="HN198" s="768"/>
      <c r="HO198" s="768"/>
      <c r="HP198" s="768"/>
      <c r="HQ198" s="768"/>
      <c r="HR198" s="768"/>
      <c r="HS198" s="768"/>
      <c r="HT198" s="768"/>
      <c r="HU198" s="768"/>
      <c r="HV198" s="768"/>
      <c r="HW198" s="768"/>
      <c r="HX198" s="768"/>
      <c r="HY198" s="768"/>
      <c r="HZ198" s="768"/>
      <c r="IA198" s="768"/>
      <c r="IB198" s="768"/>
      <c r="IC198" s="768"/>
      <c r="ID198" s="768"/>
      <c r="IE198" s="768"/>
      <c r="IF198" s="768"/>
      <c r="IG198" s="768"/>
      <c r="IH198" s="768"/>
      <c r="II198" s="768"/>
      <c r="IJ198" s="768"/>
      <c r="IK198" s="768"/>
      <c r="IL198" s="768"/>
      <c r="IM198" s="768"/>
      <c r="IN198" s="768"/>
      <c r="IO198" s="768"/>
      <c r="IP198" s="768"/>
      <c r="IQ198" s="768"/>
      <c r="IR198" s="768"/>
      <c r="IS198" s="768"/>
    </row>
    <row r="199" spans="1:253" s="729" customFormat="1" ht="38.25">
      <c r="A199" s="762"/>
      <c r="B199" s="743" t="s">
        <v>1820</v>
      </c>
      <c r="C199" s="787"/>
      <c r="D199" s="788"/>
      <c r="E199" s="789"/>
      <c r="F199" s="790"/>
      <c r="G199" s="768"/>
      <c r="H199" s="768"/>
      <c r="I199" s="768"/>
      <c r="J199" s="768"/>
      <c r="K199" s="768"/>
      <c r="L199" s="768"/>
      <c r="M199" s="768"/>
      <c r="N199" s="768"/>
      <c r="O199" s="768"/>
      <c r="P199" s="768"/>
      <c r="Q199" s="768"/>
      <c r="R199" s="768"/>
      <c r="S199" s="768"/>
      <c r="T199" s="768"/>
      <c r="U199" s="768"/>
      <c r="V199" s="768"/>
      <c r="W199" s="768"/>
      <c r="X199" s="768"/>
      <c r="Y199" s="768"/>
      <c r="Z199" s="768"/>
      <c r="AA199" s="768"/>
      <c r="AB199" s="768"/>
      <c r="AC199" s="768"/>
      <c r="AD199" s="768"/>
      <c r="AE199" s="768"/>
      <c r="AF199" s="768"/>
      <c r="AG199" s="768"/>
      <c r="AH199" s="768"/>
      <c r="AI199" s="768"/>
      <c r="AJ199" s="768"/>
      <c r="AK199" s="768"/>
      <c r="AL199" s="768"/>
      <c r="AM199" s="768"/>
      <c r="AN199" s="768"/>
      <c r="AO199" s="768"/>
      <c r="AP199" s="768"/>
      <c r="AQ199" s="768"/>
      <c r="AR199" s="768"/>
      <c r="AS199" s="768"/>
      <c r="AT199" s="768"/>
      <c r="AU199" s="768"/>
      <c r="AV199" s="768"/>
      <c r="AW199" s="768"/>
      <c r="AX199" s="768"/>
      <c r="AY199" s="768"/>
      <c r="AZ199" s="768"/>
      <c r="BA199" s="768"/>
      <c r="BB199" s="768"/>
      <c r="BC199" s="768"/>
      <c r="BD199" s="768"/>
      <c r="BE199" s="768"/>
      <c r="BF199" s="768"/>
      <c r="BG199" s="768"/>
      <c r="BH199" s="768"/>
      <c r="BI199" s="768"/>
      <c r="BJ199" s="768"/>
      <c r="BK199" s="768"/>
      <c r="BL199" s="768"/>
      <c r="BM199" s="768"/>
      <c r="BN199" s="768"/>
      <c r="BO199" s="768"/>
      <c r="BP199" s="768"/>
      <c r="BQ199" s="768"/>
      <c r="BR199" s="768"/>
      <c r="BS199" s="768"/>
      <c r="BT199" s="768"/>
      <c r="BU199" s="768"/>
      <c r="BV199" s="768"/>
      <c r="BW199" s="768"/>
      <c r="BX199" s="768"/>
      <c r="BY199" s="768"/>
      <c r="BZ199" s="768"/>
      <c r="CA199" s="768"/>
      <c r="CB199" s="768"/>
      <c r="CC199" s="768"/>
      <c r="CD199" s="768"/>
      <c r="CE199" s="768"/>
      <c r="CF199" s="768"/>
      <c r="CG199" s="768"/>
      <c r="CH199" s="768"/>
      <c r="CI199" s="768"/>
      <c r="CJ199" s="768"/>
      <c r="CK199" s="768"/>
      <c r="CL199" s="768"/>
      <c r="CM199" s="768"/>
      <c r="CN199" s="768"/>
      <c r="CO199" s="768"/>
      <c r="CP199" s="768"/>
      <c r="CQ199" s="768"/>
      <c r="CR199" s="768"/>
      <c r="CS199" s="768"/>
      <c r="CT199" s="768"/>
      <c r="CU199" s="768"/>
      <c r="CV199" s="768"/>
      <c r="CW199" s="768"/>
      <c r="CX199" s="768"/>
      <c r="CY199" s="768"/>
      <c r="CZ199" s="768"/>
      <c r="DA199" s="768"/>
      <c r="DB199" s="768"/>
      <c r="DC199" s="768"/>
      <c r="DD199" s="768"/>
      <c r="DE199" s="768"/>
      <c r="DF199" s="768"/>
      <c r="DG199" s="768"/>
      <c r="DH199" s="768"/>
      <c r="DI199" s="768"/>
      <c r="DJ199" s="768"/>
      <c r="DK199" s="768"/>
      <c r="DL199" s="768"/>
      <c r="DM199" s="768"/>
      <c r="DN199" s="768"/>
      <c r="DO199" s="768"/>
      <c r="DP199" s="768"/>
      <c r="DQ199" s="768"/>
      <c r="DR199" s="768"/>
      <c r="DS199" s="768"/>
      <c r="DT199" s="768"/>
      <c r="DU199" s="768"/>
      <c r="DV199" s="768"/>
      <c r="DW199" s="768"/>
      <c r="DX199" s="768"/>
      <c r="DY199" s="768"/>
      <c r="DZ199" s="768"/>
      <c r="EA199" s="768"/>
      <c r="EB199" s="768"/>
      <c r="EC199" s="768"/>
      <c r="ED199" s="768"/>
      <c r="EE199" s="768"/>
      <c r="EF199" s="768"/>
      <c r="EG199" s="768"/>
      <c r="EH199" s="768"/>
      <c r="EI199" s="768"/>
      <c r="EJ199" s="768"/>
      <c r="EK199" s="768"/>
      <c r="EL199" s="768"/>
      <c r="EM199" s="768"/>
      <c r="EN199" s="768"/>
      <c r="EO199" s="768"/>
      <c r="EP199" s="768"/>
      <c r="EQ199" s="768"/>
      <c r="ER199" s="768"/>
      <c r="ES199" s="768"/>
      <c r="ET199" s="768"/>
      <c r="EU199" s="768"/>
      <c r="EV199" s="768"/>
      <c r="EW199" s="768"/>
      <c r="EX199" s="768"/>
      <c r="EY199" s="768"/>
      <c r="EZ199" s="768"/>
      <c r="FA199" s="768"/>
      <c r="FB199" s="768"/>
      <c r="FC199" s="768"/>
      <c r="FD199" s="768"/>
      <c r="FE199" s="768"/>
      <c r="FF199" s="768"/>
      <c r="FG199" s="768"/>
      <c r="FH199" s="768"/>
      <c r="FI199" s="768"/>
      <c r="FJ199" s="768"/>
      <c r="FK199" s="768"/>
      <c r="FL199" s="768"/>
      <c r="FM199" s="768"/>
      <c r="FN199" s="768"/>
      <c r="FO199" s="768"/>
      <c r="FP199" s="768"/>
      <c r="FQ199" s="768"/>
      <c r="FR199" s="768"/>
      <c r="FS199" s="768"/>
      <c r="FT199" s="768"/>
      <c r="FU199" s="768"/>
      <c r="FV199" s="768"/>
      <c r="FW199" s="768"/>
      <c r="FX199" s="768"/>
      <c r="FY199" s="768"/>
      <c r="FZ199" s="768"/>
      <c r="GA199" s="768"/>
      <c r="GB199" s="768"/>
      <c r="GC199" s="768"/>
      <c r="GD199" s="768"/>
      <c r="GE199" s="768"/>
      <c r="GF199" s="768"/>
      <c r="GG199" s="768"/>
      <c r="GH199" s="768"/>
      <c r="GI199" s="768"/>
      <c r="GJ199" s="768"/>
      <c r="GK199" s="768"/>
      <c r="GL199" s="768"/>
      <c r="GM199" s="768"/>
      <c r="GN199" s="768"/>
      <c r="GO199" s="768"/>
      <c r="GP199" s="768"/>
      <c r="GQ199" s="768"/>
      <c r="GR199" s="768"/>
      <c r="GS199" s="768"/>
      <c r="GT199" s="768"/>
      <c r="GU199" s="768"/>
      <c r="GV199" s="768"/>
      <c r="GW199" s="768"/>
      <c r="GX199" s="768"/>
      <c r="GY199" s="768"/>
      <c r="GZ199" s="768"/>
      <c r="HA199" s="768"/>
      <c r="HB199" s="768"/>
      <c r="HC199" s="768"/>
      <c r="HD199" s="768"/>
      <c r="HE199" s="768"/>
      <c r="HF199" s="768"/>
      <c r="HG199" s="768"/>
      <c r="HH199" s="768"/>
      <c r="HI199" s="768"/>
      <c r="HJ199" s="768"/>
      <c r="HK199" s="768"/>
      <c r="HL199" s="768"/>
      <c r="HM199" s="768"/>
      <c r="HN199" s="768"/>
      <c r="HO199" s="768"/>
      <c r="HP199" s="768"/>
      <c r="HQ199" s="768"/>
      <c r="HR199" s="768"/>
      <c r="HS199" s="768"/>
      <c r="HT199" s="768"/>
      <c r="HU199" s="768"/>
      <c r="HV199" s="768"/>
      <c r="HW199" s="768"/>
      <c r="HX199" s="768"/>
      <c r="HY199" s="768"/>
      <c r="HZ199" s="768"/>
      <c r="IA199" s="768"/>
      <c r="IB199" s="768"/>
      <c r="IC199" s="768"/>
      <c r="ID199" s="768"/>
      <c r="IE199" s="768"/>
      <c r="IF199" s="768"/>
      <c r="IG199" s="768"/>
      <c r="IH199" s="768"/>
      <c r="II199" s="768"/>
      <c r="IJ199" s="768"/>
      <c r="IK199" s="768"/>
      <c r="IL199" s="768"/>
      <c r="IM199" s="768"/>
      <c r="IN199" s="768"/>
      <c r="IO199" s="768"/>
      <c r="IP199" s="768"/>
      <c r="IQ199" s="768"/>
      <c r="IR199" s="768"/>
      <c r="IS199" s="768"/>
    </row>
    <row r="200" spans="1:253" s="729" customFormat="1" ht="25.5">
      <c r="A200" s="762"/>
      <c r="B200" s="743" t="s">
        <v>1821</v>
      </c>
      <c r="C200" s="787"/>
      <c r="D200" s="788"/>
      <c r="E200" s="789"/>
      <c r="F200" s="790"/>
      <c r="G200" s="768"/>
      <c r="H200" s="768"/>
      <c r="I200" s="768"/>
      <c r="J200" s="768"/>
      <c r="K200" s="768"/>
      <c r="L200" s="768"/>
      <c r="M200" s="768"/>
      <c r="N200" s="768"/>
      <c r="O200" s="768"/>
      <c r="P200" s="768"/>
      <c r="Q200" s="768"/>
      <c r="R200" s="768"/>
      <c r="S200" s="768"/>
      <c r="T200" s="768"/>
      <c r="U200" s="768"/>
      <c r="V200" s="768"/>
      <c r="W200" s="768"/>
      <c r="X200" s="768"/>
      <c r="Y200" s="768"/>
      <c r="Z200" s="768"/>
      <c r="AA200" s="768"/>
      <c r="AB200" s="768"/>
      <c r="AC200" s="768"/>
      <c r="AD200" s="768"/>
      <c r="AE200" s="768"/>
      <c r="AF200" s="768"/>
      <c r="AG200" s="768"/>
      <c r="AH200" s="768"/>
      <c r="AI200" s="768"/>
      <c r="AJ200" s="768"/>
      <c r="AK200" s="768"/>
      <c r="AL200" s="768"/>
      <c r="AM200" s="768"/>
      <c r="AN200" s="768"/>
      <c r="AO200" s="768"/>
      <c r="AP200" s="768"/>
      <c r="AQ200" s="768"/>
      <c r="AR200" s="768"/>
      <c r="AS200" s="768"/>
      <c r="AT200" s="768"/>
      <c r="AU200" s="768"/>
      <c r="AV200" s="768"/>
      <c r="AW200" s="768"/>
      <c r="AX200" s="768"/>
      <c r="AY200" s="768"/>
      <c r="AZ200" s="768"/>
      <c r="BA200" s="768"/>
      <c r="BB200" s="768"/>
      <c r="BC200" s="768"/>
      <c r="BD200" s="768"/>
      <c r="BE200" s="768"/>
      <c r="BF200" s="768"/>
      <c r="BG200" s="768"/>
      <c r="BH200" s="768"/>
      <c r="BI200" s="768"/>
      <c r="BJ200" s="768"/>
      <c r="BK200" s="768"/>
      <c r="BL200" s="768"/>
      <c r="BM200" s="768"/>
      <c r="BN200" s="768"/>
      <c r="BO200" s="768"/>
      <c r="BP200" s="768"/>
      <c r="BQ200" s="768"/>
      <c r="BR200" s="768"/>
      <c r="BS200" s="768"/>
      <c r="BT200" s="768"/>
      <c r="BU200" s="768"/>
      <c r="BV200" s="768"/>
      <c r="BW200" s="768"/>
      <c r="BX200" s="768"/>
      <c r="BY200" s="768"/>
      <c r="BZ200" s="768"/>
      <c r="CA200" s="768"/>
      <c r="CB200" s="768"/>
      <c r="CC200" s="768"/>
      <c r="CD200" s="768"/>
      <c r="CE200" s="768"/>
      <c r="CF200" s="768"/>
      <c r="CG200" s="768"/>
      <c r="CH200" s="768"/>
      <c r="CI200" s="768"/>
      <c r="CJ200" s="768"/>
      <c r="CK200" s="768"/>
      <c r="CL200" s="768"/>
      <c r="CM200" s="768"/>
      <c r="CN200" s="768"/>
      <c r="CO200" s="768"/>
      <c r="CP200" s="768"/>
      <c r="CQ200" s="768"/>
      <c r="CR200" s="768"/>
      <c r="CS200" s="768"/>
      <c r="CT200" s="768"/>
      <c r="CU200" s="768"/>
      <c r="CV200" s="768"/>
      <c r="CW200" s="768"/>
      <c r="CX200" s="768"/>
      <c r="CY200" s="768"/>
      <c r="CZ200" s="768"/>
      <c r="DA200" s="768"/>
      <c r="DB200" s="768"/>
      <c r="DC200" s="768"/>
      <c r="DD200" s="768"/>
      <c r="DE200" s="768"/>
      <c r="DF200" s="768"/>
      <c r="DG200" s="768"/>
      <c r="DH200" s="768"/>
      <c r="DI200" s="768"/>
      <c r="DJ200" s="768"/>
      <c r="DK200" s="768"/>
      <c r="DL200" s="768"/>
      <c r="DM200" s="768"/>
      <c r="DN200" s="768"/>
      <c r="DO200" s="768"/>
      <c r="DP200" s="768"/>
      <c r="DQ200" s="768"/>
      <c r="DR200" s="768"/>
      <c r="DS200" s="768"/>
      <c r="DT200" s="768"/>
      <c r="DU200" s="768"/>
      <c r="DV200" s="768"/>
      <c r="DW200" s="768"/>
      <c r="DX200" s="768"/>
      <c r="DY200" s="768"/>
      <c r="DZ200" s="768"/>
      <c r="EA200" s="768"/>
      <c r="EB200" s="768"/>
      <c r="EC200" s="768"/>
      <c r="ED200" s="768"/>
      <c r="EE200" s="768"/>
      <c r="EF200" s="768"/>
      <c r="EG200" s="768"/>
      <c r="EH200" s="768"/>
      <c r="EI200" s="768"/>
      <c r="EJ200" s="768"/>
      <c r="EK200" s="768"/>
      <c r="EL200" s="768"/>
      <c r="EM200" s="768"/>
      <c r="EN200" s="768"/>
      <c r="EO200" s="768"/>
      <c r="EP200" s="768"/>
      <c r="EQ200" s="768"/>
      <c r="ER200" s="768"/>
      <c r="ES200" s="768"/>
      <c r="ET200" s="768"/>
      <c r="EU200" s="768"/>
      <c r="EV200" s="768"/>
      <c r="EW200" s="768"/>
      <c r="EX200" s="768"/>
      <c r="EY200" s="768"/>
      <c r="EZ200" s="768"/>
      <c r="FA200" s="768"/>
      <c r="FB200" s="768"/>
      <c r="FC200" s="768"/>
      <c r="FD200" s="768"/>
      <c r="FE200" s="768"/>
      <c r="FF200" s="768"/>
      <c r="FG200" s="768"/>
      <c r="FH200" s="768"/>
      <c r="FI200" s="768"/>
      <c r="FJ200" s="768"/>
      <c r="FK200" s="768"/>
      <c r="FL200" s="768"/>
      <c r="FM200" s="768"/>
      <c r="FN200" s="768"/>
      <c r="FO200" s="768"/>
      <c r="FP200" s="768"/>
      <c r="FQ200" s="768"/>
      <c r="FR200" s="768"/>
      <c r="FS200" s="768"/>
      <c r="FT200" s="768"/>
      <c r="FU200" s="768"/>
      <c r="FV200" s="768"/>
      <c r="FW200" s="768"/>
      <c r="FX200" s="768"/>
      <c r="FY200" s="768"/>
      <c r="FZ200" s="768"/>
      <c r="GA200" s="768"/>
      <c r="GB200" s="768"/>
      <c r="GC200" s="768"/>
      <c r="GD200" s="768"/>
      <c r="GE200" s="768"/>
      <c r="GF200" s="768"/>
      <c r="GG200" s="768"/>
      <c r="GH200" s="768"/>
      <c r="GI200" s="768"/>
      <c r="GJ200" s="768"/>
      <c r="GK200" s="768"/>
      <c r="GL200" s="768"/>
      <c r="GM200" s="768"/>
      <c r="GN200" s="768"/>
      <c r="GO200" s="768"/>
      <c r="GP200" s="768"/>
      <c r="GQ200" s="768"/>
      <c r="GR200" s="768"/>
      <c r="GS200" s="768"/>
      <c r="GT200" s="768"/>
      <c r="GU200" s="768"/>
      <c r="GV200" s="768"/>
      <c r="GW200" s="768"/>
      <c r="GX200" s="768"/>
      <c r="GY200" s="768"/>
      <c r="GZ200" s="768"/>
      <c r="HA200" s="768"/>
      <c r="HB200" s="768"/>
      <c r="HC200" s="768"/>
      <c r="HD200" s="768"/>
      <c r="HE200" s="768"/>
      <c r="HF200" s="768"/>
      <c r="HG200" s="768"/>
      <c r="HH200" s="768"/>
      <c r="HI200" s="768"/>
      <c r="HJ200" s="768"/>
      <c r="HK200" s="768"/>
      <c r="HL200" s="768"/>
      <c r="HM200" s="768"/>
      <c r="HN200" s="768"/>
      <c r="HO200" s="768"/>
      <c r="HP200" s="768"/>
      <c r="HQ200" s="768"/>
      <c r="HR200" s="768"/>
      <c r="HS200" s="768"/>
      <c r="HT200" s="768"/>
      <c r="HU200" s="768"/>
      <c r="HV200" s="768"/>
      <c r="HW200" s="768"/>
      <c r="HX200" s="768"/>
      <c r="HY200" s="768"/>
      <c r="HZ200" s="768"/>
      <c r="IA200" s="768"/>
      <c r="IB200" s="768"/>
      <c r="IC200" s="768"/>
      <c r="ID200" s="768"/>
      <c r="IE200" s="768"/>
      <c r="IF200" s="768"/>
      <c r="IG200" s="768"/>
      <c r="IH200" s="768"/>
      <c r="II200" s="768"/>
      <c r="IJ200" s="768"/>
      <c r="IK200" s="768"/>
      <c r="IL200" s="768"/>
      <c r="IM200" s="768"/>
      <c r="IN200" s="768"/>
      <c r="IO200" s="768"/>
      <c r="IP200" s="768"/>
      <c r="IQ200" s="768"/>
      <c r="IR200" s="768"/>
      <c r="IS200" s="768"/>
    </row>
    <row r="201" spans="1:253" s="729" customFormat="1" ht="38.25">
      <c r="A201" s="762"/>
      <c r="B201" s="743" t="s">
        <v>1822</v>
      </c>
      <c r="C201" s="787"/>
      <c r="D201" s="788"/>
      <c r="E201" s="789"/>
      <c r="F201" s="790"/>
      <c r="G201" s="768"/>
      <c r="H201" s="768"/>
      <c r="I201" s="768"/>
      <c r="J201" s="768"/>
      <c r="K201" s="768"/>
      <c r="L201" s="768"/>
      <c r="M201" s="768"/>
      <c r="N201" s="768"/>
      <c r="O201" s="768"/>
      <c r="P201" s="768"/>
      <c r="Q201" s="768"/>
      <c r="R201" s="768"/>
      <c r="S201" s="768"/>
      <c r="T201" s="768"/>
      <c r="U201" s="768"/>
      <c r="V201" s="768"/>
      <c r="W201" s="768"/>
      <c r="X201" s="768"/>
      <c r="Y201" s="768"/>
      <c r="Z201" s="768"/>
      <c r="AA201" s="768"/>
      <c r="AB201" s="768"/>
      <c r="AC201" s="768"/>
      <c r="AD201" s="768"/>
      <c r="AE201" s="768"/>
      <c r="AF201" s="768"/>
      <c r="AG201" s="768"/>
      <c r="AH201" s="768"/>
      <c r="AI201" s="768"/>
      <c r="AJ201" s="768"/>
      <c r="AK201" s="768"/>
      <c r="AL201" s="768"/>
      <c r="AM201" s="768"/>
      <c r="AN201" s="768"/>
      <c r="AO201" s="768"/>
      <c r="AP201" s="768"/>
      <c r="AQ201" s="768"/>
      <c r="AR201" s="768"/>
      <c r="AS201" s="768"/>
      <c r="AT201" s="768"/>
      <c r="AU201" s="768"/>
      <c r="AV201" s="768"/>
      <c r="AW201" s="768"/>
      <c r="AX201" s="768"/>
      <c r="AY201" s="768"/>
      <c r="AZ201" s="768"/>
      <c r="BA201" s="768"/>
      <c r="BB201" s="768"/>
      <c r="BC201" s="768"/>
      <c r="BD201" s="768"/>
      <c r="BE201" s="768"/>
      <c r="BF201" s="768"/>
      <c r="BG201" s="768"/>
      <c r="BH201" s="768"/>
      <c r="BI201" s="768"/>
      <c r="BJ201" s="768"/>
      <c r="BK201" s="768"/>
      <c r="BL201" s="768"/>
      <c r="BM201" s="768"/>
      <c r="BN201" s="768"/>
      <c r="BO201" s="768"/>
      <c r="BP201" s="768"/>
      <c r="BQ201" s="768"/>
      <c r="BR201" s="768"/>
      <c r="BS201" s="768"/>
      <c r="BT201" s="768"/>
      <c r="BU201" s="768"/>
      <c r="BV201" s="768"/>
      <c r="BW201" s="768"/>
      <c r="BX201" s="768"/>
      <c r="BY201" s="768"/>
      <c r="BZ201" s="768"/>
      <c r="CA201" s="768"/>
      <c r="CB201" s="768"/>
      <c r="CC201" s="768"/>
      <c r="CD201" s="768"/>
      <c r="CE201" s="768"/>
      <c r="CF201" s="768"/>
      <c r="CG201" s="768"/>
      <c r="CH201" s="768"/>
      <c r="CI201" s="768"/>
      <c r="CJ201" s="768"/>
      <c r="CK201" s="768"/>
      <c r="CL201" s="768"/>
      <c r="CM201" s="768"/>
      <c r="CN201" s="768"/>
      <c r="CO201" s="768"/>
      <c r="CP201" s="768"/>
      <c r="CQ201" s="768"/>
      <c r="CR201" s="768"/>
      <c r="CS201" s="768"/>
      <c r="CT201" s="768"/>
      <c r="CU201" s="768"/>
      <c r="CV201" s="768"/>
      <c r="CW201" s="768"/>
      <c r="CX201" s="768"/>
      <c r="CY201" s="768"/>
      <c r="CZ201" s="768"/>
      <c r="DA201" s="768"/>
      <c r="DB201" s="768"/>
      <c r="DC201" s="768"/>
      <c r="DD201" s="768"/>
      <c r="DE201" s="768"/>
      <c r="DF201" s="768"/>
      <c r="DG201" s="768"/>
      <c r="DH201" s="768"/>
      <c r="DI201" s="768"/>
      <c r="DJ201" s="768"/>
      <c r="DK201" s="768"/>
      <c r="DL201" s="768"/>
      <c r="DM201" s="768"/>
      <c r="DN201" s="768"/>
      <c r="DO201" s="768"/>
      <c r="DP201" s="768"/>
      <c r="DQ201" s="768"/>
      <c r="DR201" s="768"/>
      <c r="DS201" s="768"/>
      <c r="DT201" s="768"/>
      <c r="DU201" s="768"/>
      <c r="DV201" s="768"/>
      <c r="DW201" s="768"/>
      <c r="DX201" s="768"/>
      <c r="DY201" s="768"/>
      <c r="DZ201" s="768"/>
      <c r="EA201" s="768"/>
      <c r="EB201" s="768"/>
      <c r="EC201" s="768"/>
      <c r="ED201" s="768"/>
      <c r="EE201" s="768"/>
      <c r="EF201" s="768"/>
      <c r="EG201" s="768"/>
      <c r="EH201" s="768"/>
      <c r="EI201" s="768"/>
      <c r="EJ201" s="768"/>
      <c r="EK201" s="768"/>
      <c r="EL201" s="768"/>
      <c r="EM201" s="768"/>
      <c r="EN201" s="768"/>
      <c r="EO201" s="768"/>
      <c r="EP201" s="768"/>
      <c r="EQ201" s="768"/>
      <c r="ER201" s="768"/>
      <c r="ES201" s="768"/>
      <c r="ET201" s="768"/>
      <c r="EU201" s="768"/>
      <c r="EV201" s="768"/>
      <c r="EW201" s="768"/>
      <c r="EX201" s="768"/>
      <c r="EY201" s="768"/>
      <c r="EZ201" s="768"/>
      <c r="FA201" s="768"/>
      <c r="FB201" s="768"/>
      <c r="FC201" s="768"/>
      <c r="FD201" s="768"/>
      <c r="FE201" s="768"/>
      <c r="FF201" s="768"/>
      <c r="FG201" s="768"/>
      <c r="FH201" s="768"/>
      <c r="FI201" s="768"/>
      <c r="FJ201" s="768"/>
      <c r="FK201" s="768"/>
      <c r="FL201" s="768"/>
      <c r="FM201" s="768"/>
      <c r="FN201" s="768"/>
      <c r="FO201" s="768"/>
      <c r="FP201" s="768"/>
      <c r="FQ201" s="768"/>
      <c r="FR201" s="768"/>
      <c r="FS201" s="768"/>
      <c r="FT201" s="768"/>
      <c r="FU201" s="768"/>
      <c r="FV201" s="768"/>
      <c r="FW201" s="768"/>
      <c r="FX201" s="768"/>
      <c r="FY201" s="768"/>
      <c r="FZ201" s="768"/>
      <c r="GA201" s="768"/>
      <c r="GB201" s="768"/>
      <c r="GC201" s="768"/>
      <c r="GD201" s="768"/>
      <c r="GE201" s="768"/>
      <c r="GF201" s="768"/>
      <c r="GG201" s="768"/>
      <c r="GH201" s="768"/>
      <c r="GI201" s="768"/>
      <c r="GJ201" s="768"/>
      <c r="GK201" s="768"/>
      <c r="GL201" s="768"/>
      <c r="GM201" s="768"/>
      <c r="GN201" s="768"/>
      <c r="GO201" s="768"/>
      <c r="GP201" s="768"/>
      <c r="GQ201" s="768"/>
      <c r="GR201" s="768"/>
      <c r="GS201" s="768"/>
      <c r="GT201" s="768"/>
      <c r="GU201" s="768"/>
      <c r="GV201" s="768"/>
      <c r="GW201" s="768"/>
      <c r="GX201" s="768"/>
      <c r="GY201" s="768"/>
      <c r="GZ201" s="768"/>
      <c r="HA201" s="768"/>
      <c r="HB201" s="768"/>
      <c r="HC201" s="768"/>
      <c r="HD201" s="768"/>
      <c r="HE201" s="768"/>
      <c r="HF201" s="768"/>
      <c r="HG201" s="768"/>
      <c r="HH201" s="768"/>
      <c r="HI201" s="768"/>
      <c r="HJ201" s="768"/>
      <c r="HK201" s="768"/>
      <c r="HL201" s="768"/>
      <c r="HM201" s="768"/>
      <c r="HN201" s="768"/>
      <c r="HO201" s="768"/>
      <c r="HP201" s="768"/>
      <c r="HQ201" s="768"/>
      <c r="HR201" s="768"/>
      <c r="HS201" s="768"/>
      <c r="HT201" s="768"/>
      <c r="HU201" s="768"/>
      <c r="HV201" s="768"/>
      <c r="HW201" s="768"/>
      <c r="HX201" s="768"/>
      <c r="HY201" s="768"/>
      <c r="HZ201" s="768"/>
      <c r="IA201" s="768"/>
      <c r="IB201" s="768"/>
      <c r="IC201" s="768"/>
      <c r="ID201" s="768"/>
      <c r="IE201" s="768"/>
      <c r="IF201" s="768"/>
      <c r="IG201" s="768"/>
      <c r="IH201" s="768"/>
      <c r="II201" s="768"/>
      <c r="IJ201" s="768"/>
      <c r="IK201" s="768"/>
      <c r="IL201" s="768"/>
      <c r="IM201" s="768"/>
      <c r="IN201" s="768"/>
      <c r="IO201" s="768"/>
      <c r="IP201" s="768"/>
      <c r="IQ201" s="768"/>
      <c r="IR201" s="768"/>
      <c r="IS201" s="768"/>
    </row>
    <row r="202" spans="1:253" s="792" customFormat="1" ht="25.5">
      <c r="A202" s="762"/>
      <c r="B202" s="743" t="s">
        <v>1823</v>
      </c>
      <c r="C202" s="787"/>
      <c r="D202" s="788"/>
      <c r="E202" s="789"/>
      <c r="F202" s="790"/>
      <c r="G202" s="768"/>
      <c r="H202" s="768"/>
      <c r="I202" s="768"/>
      <c r="J202" s="768"/>
      <c r="K202" s="768"/>
      <c r="L202" s="768"/>
      <c r="M202" s="768"/>
      <c r="N202" s="768"/>
      <c r="O202" s="768"/>
      <c r="P202" s="768"/>
      <c r="Q202" s="768"/>
      <c r="R202" s="768"/>
      <c r="S202" s="768"/>
      <c r="T202" s="768"/>
      <c r="U202" s="768"/>
      <c r="V202" s="768"/>
      <c r="W202" s="768"/>
      <c r="X202" s="768"/>
      <c r="Y202" s="768"/>
      <c r="Z202" s="768"/>
      <c r="AA202" s="768"/>
      <c r="AB202" s="768"/>
      <c r="AC202" s="768"/>
      <c r="AD202" s="768"/>
      <c r="AE202" s="768"/>
      <c r="AF202" s="768"/>
      <c r="AG202" s="768"/>
      <c r="AH202" s="768"/>
      <c r="AI202" s="768"/>
      <c r="AJ202" s="768"/>
      <c r="AK202" s="768"/>
      <c r="AL202" s="768"/>
      <c r="AM202" s="768"/>
      <c r="AN202" s="768"/>
      <c r="AO202" s="768"/>
      <c r="AP202" s="768"/>
      <c r="AQ202" s="768"/>
      <c r="AR202" s="768"/>
      <c r="AS202" s="768"/>
      <c r="AT202" s="768"/>
      <c r="AU202" s="768"/>
      <c r="AV202" s="768"/>
      <c r="AW202" s="768"/>
      <c r="AX202" s="768"/>
      <c r="AY202" s="768"/>
      <c r="AZ202" s="768"/>
      <c r="BA202" s="768"/>
      <c r="BB202" s="768"/>
      <c r="BC202" s="768"/>
      <c r="BD202" s="768"/>
      <c r="BE202" s="768"/>
      <c r="BF202" s="768"/>
      <c r="BG202" s="768"/>
      <c r="BH202" s="768"/>
      <c r="BI202" s="768"/>
      <c r="BJ202" s="768"/>
      <c r="BK202" s="768"/>
      <c r="BL202" s="768"/>
      <c r="BM202" s="768"/>
      <c r="BN202" s="768"/>
      <c r="BO202" s="768"/>
      <c r="BP202" s="768"/>
      <c r="BQ202" s="768"/>
      <c r="BR202" s="768"/>
      <c r="BS202" s="768"/>
      <c r="BT202" s="768"/>
      <c r="BU202" s="768"/>
      <c r="BV202" s="768"/>
      <c r="BW202" s="768"/>
      <c r="BX202" s="768"/>
      <c r="BY202" s="768"/>
      <c r="BZ202" s="768"/>
      <c r="CA202" s="768"/>
      <c r="CB202" s="768"/>
      <c r="CC202" s="768"/>
      <c r="CD202" s="768"/>
      <c r="CE202" s="768"/>
      <c r="CF202" s="768"/>
      <c r="CG202" s="768"/>
      <c r="CH202" s="768"/>
      <c r="CI202" s="768"/>
      <c r="CJ202" s="768"/>
      <c r="CK202" s="768"/>
      <c r="CL202" s="768"/>
      <c r="CM202" s="768"/>
      <c r="CN202" s="768"/>
      <c r="CO202" s="768"/>
      <c r="CP202" s="768"/>
      <c r="CQ202" s="768"/>
      <c r="CR202" s="768"/>
      <c r="CS202" s="768"/>
      <c r="CT202" s="768"/>
      <c r="CU202" s="768"/>
      <c r="CV202" s="768"/>
      <c r="CW202" s="768"/>
      <c r="CX202" s="768"/>
      <c r="CY202" s="768"/>
      <c r="CZ202" s="768"/>
      <c r="DA202" s="768"/>
      <c r="DB202" s="768"/>
      <c r="DC202" s="768"/>
      <c r="DD202" s="768"/>
      <c r="DE202" s="768"/>
      <c r="DF202" s="768"/>
      <c r="DG202" s="768"/>
      <c r="DH202" s="768"/>
      <c r="DI202" s="768"/>
      <c r="DJ202" s="768"/>
      <c r="DK202" s="768"/>
      <c r="DL202" s="768"/>
      <c r="DM202" s="768"/>
      <c r="DN202" s="768"/>
      <c r="DO202" s="768"/>
      <c r="DP202" s="768"/>
      <c r="DQ202" s="768"/>
      <c r="DR202" s="768"/>
      <c r="DS202" s="768"/>
      <c r="DT202" s="768"/>
      <c r="DU202" s="768"/>
      <c r="DV202" s="768"/>
      <c r="DW202" s="768"/>
      <c r="DX202" s="768"/>
      <c r="DY202" s="768"/>
      <c r="DZ202" s="768"/>
      <c r="EA202" s="768"/>
      <c r="EB202" s="768"/>
      <c r="EC202" s="768"/>
      <c r="ED202" s="768"/>
      <c r="EE202" s="768"/>
      <c r="EF202" s="768"/>
      <c r="EG202" s="768"/>
      <c r="EH202" s="768"/>
      <c r="EI202" s="768"/>
      <c r="EJ202" s="768"/>
      <c r="EK202" s="768"/>
      <c r="EL202" s="768"/>
      <c r="EM202" s="768"/>
      <c r="EN202" s="768"/>
      <c r="EO202" s="768"/>
      <c r="EP202" s="768"/>
      <c r="EQ202" s="768"/>
      <c r="ER202" s="768"/>
      <c r="ES202" s="768"/>
      <c r="ET202" s="768"/>
      <c r="EU202" s="768"/>
      <c r="EV202" s="768"/>
      <c r="EW202" s="768"/>
      <c r="EX202" s="768"/>
      <c r="EY202" s="768"/>
      <c r="EZ202" s="768"/>
      <c r="FA202" s="768"/>
      <c r="FB202" s="768"/>
      <c r="FC202" s="768"/>
      <c r="FD202" s="768"/>
      <c r="FE202" s="768"/>
      <c r="FF202" s="768"/>
      <c r="FG202" s="768"/>
      <c r="FH202" s="768"/>
      <c r="FI202" s="768"/>
      <c r="FJ202" s="768"/>
      <c r="FK202" s="768"/>
      <c r="FL202" s="768"/>
      <c r="FM202" s="768"/>
      <c r="FN202" s="768"/>
      <c r="FO202" s="768"/>
      <c r="FP202" s="768"/>
      <c r="FQ202" s="768"/>
      <c r="FR202" s="768"/>
      <c r="FS202" s="768"/>
      <c r="FT202" s="768"/>
      <c r="FU202" s="768"/>
      <c r="FV202" s="768"/>
      <c r="FW202" s="768"/>
      <c r="FX202" s="768"/>
      <c r="FY202" s="768"/>
      <c r="FZ202" s="768"/>
      <c r="GA202" s="768"/>
      <c r="GB202" s="768"/>
      <c r="GC202" s="768"/>
      <c r="GD202" s="768"/>
      <c r="GE202" s="768"/>
      <c r="GF202" s="768"/>
      <c r="GG202" s="768"/>
      <c r="GH202" s="768"/>
      <c r="GI202" s="768"/>
      <c r="GJ202" s="768"/>
      <c r="GK202" s="768"/>
      <c r="GL202" s="768"/>
      <c r="GM202" s="768"/>
      <c r="GN202" s="768"/>
      <c r="GO202" s="768"/>
      <c r="GP202" s="768"/>
      <c r="GQ202" s="768"/>
      <c r="GR202" s="768"/>
      <c r="GS202" s="768"/>
      <c r="GT202" s="768"/>
      <c r="GU202" s="768"/>
      <c r="GV202" s="768"/>
      <c r="GW202" s="768"/>
      <c r="GX202" s="768"/>
      <c r="GY202" s="768"/>
      <c r="GZ202" s="768"/>
      <c r="HA202" s="768"/>
      <c r="HB202" s="768"/>
      <c r="HC202" s="768"/>
      <c r="HD202" s="768"/>
      <c r="HE202" s="768"/>
      <c r="HF202" s="768"/>
      <c r="HG202" s="768"/>
      <c r="HH202" s="768"/>
      <c r="HI202" s="768"/>
      <c r="HJ202" s="768"/>
      <c r="HK202" s="768"/>
      <c r="HL202" s="768"/>
      <c r="HM202" s="768"/>
      <c r="HN202" s="768"/>
      <c r="HO202" s="768"/>
      <c r="HP202" s="768"/>
      <c r="HQ202" s="768"/>
      <c r="HR202" s="768"/>
      <c r="HS202" s="768"/>
      <c r="HT202" s="768"/>
      <c r="HU202" s="768"/>
      <c r="HV202" s="768"/>
      <c r="HW202" s="768"/>
      <c r="HX202" s="768"/>
      <c r="HY202" s="768"/>
      <c r="HZ202" s="768"/>
      <c r="IA202" s="768"/>
      <c r="IB202" s="768"/>
      <c r="IC202" s="768"/>
      <c r="ID202" s="768"/>
      <c r="IE202" s="768"/>
      <c r="IF202" s="768"/>
      <c r="IG202" s="768"/>
      <c r="IH202" s="768"/>
      <c r="II202" s="768"/>
      <c r="IJ202" s="768"/>
      <c r="IK202" s="768"/>
      <c r="IL202" s="768"/>
      <c r="IM202" s="768"/>
      <c r="IN202" s="768"/>
      <c r="IO202" s="768"/>
      <c r="IP202" s="768"/>
      <c r="IQ202" s="768"/>
      <c r="IR202" s="768"/>
      <c r="IS202" s="768"/>
    </row>
    <row r="203" spans="1:253" s="729" customFormat="1">
      <c r="A203" s="762"/>
      <c r="B203" s="743" t="s">
        <v>1824</v>
      </c>
      <c r="C203" s="787"/>
      <c r="D203" s="788"/>
      <c r="E203" s="789"/>
      <c r="F203" s="790"/>
      <c r="G203" s="768"/>
      <c r="H203" s="768"/>
      <c r="I203" s="768"/>
      <c r="J203" s="768"/>
      <c r="K203" s="768"/>
      <c r="L203" s="768"/>
      <c r="M203" s="768"/>
      <c r="N203" s="768"/>
      <c r="O203" s="768"/>
      <c r="P203" s="768"/>
      <c r="Q203" s="768"/>
      <c r="R203" s="768"/>
      <c r="S203" s="768"/>
      <c r="T203" s="768"/>
      <c r="U203" s="768"/>
      <c r="V203" s="768"/>
      <c r="W203" s="768"/>
      <c r="X203" s="768"/>
      <c r="Y203" s="768"/>
      <c r="Z203" s="768"/>
      <c r="AA203" s="768"/>
      <c r="AB203" s="768"/>
      <c r="AC203" s="768"/>
      <c r="AD203" s="768"/>
      <c r="AE203" s="768"/>
      <c r="AF203" s="768"/>
      <c r="AG203" s="768"/>
      <c r="AH203" s="768"/>
      <c r="AI203" s="768"/>
      <c r="AJ203" s="768"/>
      <c r="AK203" s="768"/>
      <c r="AL203" s="768"/>
      <c r="AM203" s="768"/>
      <c r="AN203" s="768"/>
      <c r="AO203" s="768"/>
      <c r="AP203" s="768"/>
      <c r="AQ203" s="768"/>
      <c r="AR203" s="768"/>
      <c r="AS203" s="768"/>
      <c r="AT203" s="768"/>
      <c r="AU203" s="768"/>
      <c r="AV203" s="768"/>
      <c r="AW203" s="768"/>
      <c r="AX203" s="768"/>
      <c r="AY203" s="768"/>
      <c r="AZ203" s="768"/>
      <c r="BA203" s="768"/>
      <c r="BB203" s="768"/>
      <c r="BC203" s="768"/>
      <c r="BD203" s="768"/>
      <c r="BE203" s="768"/>
      <c r="BF203" s="768"/>
      <c r="BG203" s="768"/>
      <c r="BH203" s="768"/>
      <c r="BI203" s="768"/>
      <c r="BJ203" s="768"/>
      <c r="BK203" s="768"/>
      <c r="BL203" s="768"/>
      <c r="BM203" s="768"/>
      <c r="BN203" s="768"/>
      <c r="BO203" s="768"/>
      <c r="BP203" s="768"/>
      <c r="BQ203" s="768"/>
      <c r="BR203" s="768"/>
      <c r="BS203" s="768"/>
      <c r="BT203" s="768"/>
      <c r="BU203" s="768"/>
      <c r="BV203" s="768"/>
      <c r="BW203" s="768"/>
      <c r="BX203" s="768"/>
      <c r="BY203" s="768"/>
      <c r="BZ203" s="768"/>
      <c r="CA203" s="768"/>
      <c r="CB203" s="768"/>
      <c r="CC203" s="768"/>
      <c r="CD203" s="768"/>
      <c r="CE203" s="768"/>
      <c r="CF203" s="768"/>
      <c r="CG203" s="768"/>
      <c r="CH203" s="768"/>
      <c r="CI203" s="768"/>
      <c r="CJ203" s="768"/>
      <c r="CK203" s="768"/>
      <c r="CL203" s="768"/>
      <c r="CM203" s="768"/>
      <c r="CN203" s="768"/>
      <c r="CO203" s="768"/>
      <c r="CP203" s="768"/>
      <c r="CQ203" s="768"/>
      <c r="CR203" s="768"/>
      <c r="CS203" s="768"/>
      <c r="CT203" s="768"/>
      <c r="CU203" s="768"/>
      <c r="CV203" s="768"/>
      <c r="CW203" s="768"/>
      <c r="CX203" s="768"/>
      <c r="CY203" s="768"/>
      <c r="CZ203" s="768"/>
      <c r="DA203" s="768"/>
      <c r="DB203" s="768"/>
      <c r="DC203" s="768"/>
      <c r="DD203" s="768"/>
      <c r="DE203" s="768"/>
      <c r="DF203" s="768"/>
      <c r="DG203" s="768"/>
      <c r="DH203" s="768"/>
      <c r="DI203" s="768"/>
      <c r="DJ203" s="768"/>
      <c r="DK203" s="768"/>
      <c r="DL203" s="768"/>
      <c r="DM203" s="768"/>
      <c r="DN203" s="768"/>
      <c r="DO203" s="768"/>
      <c r="DP203" s="768"/>
      <c r="DQ203" s="768"/>
      <c r="DR203" s="768"/>
      <c r="DS203" s="768"/>
      <c r="DT203" s="768"/>
      <c r="DU203" s="768"/>
      <c r="DV203" s="768"/>
      <c r="DW203" s="768"/>
      <c r="DX203" s="768"/>
      <c r="DY203" s="768"/>
      <c r="DZ203" s="768"/>
      <c r="EA203" s="768"/>
      <c r="EB203" s="768"/>
      <c r="EC203" s="768"/>
      <c r="ED203" s="768"/>
      <c r="EE203" s="768"/>
      <c r="EF203" s="768"/>
      <c r="EG203" s="768"/>
      <c r="EH203" s="768"/>
      <c r="EI203" s="768"/>
      <c r="EJ203" s="768"/>
      <c r="EK203" s="768"/>
      <c r="EL203" s="768"/>
      <c r="EM203" s="768"/>
      <c r="EN203" s="768"/>
      <c r="EO203" s="768"/>
      <c r="EP203" s="768"/>
      <c r="EQ203" s="768"/>
      <c r="ER203" s="768"/>
      <c r="ES203" s="768"/>
      <c r="ET203" s="768"/>
      <c r="EU203" s="768"/>
      <c r="EV203" s="768"/>
      <c r="EW203" s="768"/>
      <c r="EX203" s="768"/>
      <c r="EY203" s="768"/>
      <c r="EZ203" s="768"/>
      <c r="FA203" s="768"/>
      <c r="FB203" s="768"/>
      <c r="FC203" s="768"/>
      <c r="FD203" s="768"/>
      <c r="FE203" s="768"/>
      <c r="FF203" s="768"/>
      <c r="FG203" s="768"/>
      <c r="FH203" s="768"/>
      <c r="FI203" s="768"/>
      <c r="FJ203" s="768"/>
      <c r="FK203" s="768"/>
      <c r="FL203" s="768"/>
      <c r="FM203" s="768"/>
      <c r="FN203" s="768"/>
      <c r="FO203" s="768"/>
      <c r="FP203" s="768"/>
      <c r="FQ203" s="768"/>
      <c r="FR203" s="768"/>
      <c r="FS203" s="768"/>
      <c r="FT203" s="768"/>
      <c r="FU203" s="768"/>
      <c r="FV203" s="768"/>
      <c r="FW203" s="768"/>
      <c r="FX203" s="768"/>
      <c r="FY203" s="768"/>
      <c r="FZ203" s="768"/>
      <c r="GA203" s="768"/>
      <c r="GB203" s="768"/>
      <c r="GC203" s="768"/>
      <c r="GD203" s="768"/>
      <c r="GE203" s="768"/>
      <c r="GF203" s="768"/>
      <c r="GG203" s="768"/>
      <c r="GH203" s="768"/>
      <c r="GI203" s="768"/>
      <c r="GJ203" s="768"/>
      <c r="GK203" s="768"/>
      <c r="GL203" s="768"/>
      <c r="GM203" s="768"/>
      <c r="GN203" s="768"/>
      <c r="GO203" s="768"/>
      <c r="GP203" s="768"/>
      <c r="GQ203" s="768"/>
      <c r="GR203" s="768"/>
      <c r="GS203" s="768"/>
      <c r="GT203" s="768"/>
      <c r="GU203" s="768"/>
      <c r="GV203" s="768"/>
      <c r="GW203" s="768"/>
      <c r="GX203" s="768"/>
      <c r="GY203" s="768"/>
      <c r="GZ203" s="768"/>
      <c r="HA203" s="768"/>
      <c r="HB203" s="768"/>
      <c r="HC203" s="768"/>
      <c r="HD203" s="768"/>
      <c r="HE203" s="768"/>
      <c r="HF203" s="768"/>
      <c r="HG203" s="768"/>
      <c r="HH203" s="768"/>
      <c r="HI203" s="768"/>
      <c r="HJ203" s="768"/>
      <c r="HK203" s="768"/>
      <c r="HL203" s="768"/>
      <c r="HM203" s="768"/>
      <c r="HN203" s="768"/>
      <c r="HO203" s="768"/>
      <c r="HP203" s="768"/>
      <c r="HQ203" s="768"/>
      <c r="HR203" s="768"/>
      <c r="HS203" s="768"/>
      <c r="HT203" s="768"/>
      <c r="HU203" s="768"/>
      <c r="HV203" s="768"/>
      <c r="HW203" s="768"/>
      <c r="HX203" s="768"/>
      <c r="HY203" s="768"/>
      <c r="HZ203" s="768"/>
      <c r="IA203" s="768"/>
      <c r="IB203" s="768"/>
      <c r="IC203" s="768"/>
      <c r="ID203" s="768"/>
      <c r="IE203" s="768"/>
      <c r="IF203" s="768"/>
      <c r="IG203" s="768"/>
      <c r="IH203" s="768"/>
      <c r="II203" s="768"/>
      <c r="IJ203" s="768"/>
      <c r="IK203" s="768"/>
      <c r="IL203" s="768"/>
      <c r="IM203" s="768"/>
      <c r="IN203" s="768"/>
      <c r="IO203" s="768"/>
      <c r="IP203" s="768"/>
      <c r="IQ203" s="768"/>
      <c r="IR203" s="768"/>
      <c r="IS203" s="768"/>
    </row>
    <row r="204" spans="1:253" s="792" customFormat="1" ht="25.5">
      <c r="A204" s="762"/>
      <c r="B204" s="743" t="s">
        <v>1825</v>
      </c>
      <c r="C204" s="787"/>
      <c r="D204" s="788"/>
      <c r="E204" s="789"/>
      <c r="F204" s="790"/>
      <c r="G204" s="768"/>
      <c r="H204" s="768"/>
      <c r="I204" s="768"/>
      <c r="J204" s="768"/>
      <c r="K204" s="768"/>
      <c r="L204" s="768"/>
      <c r="M204" s="768"/>
      <c r="N204" s="768"/>
      <c r="O204" s="768"/>
      <c r="P204" s="768"/>
      <c r="Q204" s="768"/>
      <c r="R204" s="768"/>
      <c r="S204" s="768"/>
      <c r="T204" s="768"/>
      <c r="U204" s="768"/>
      <c r="V204" s="768"/>
      <c r="W204" s="768"/>
      <c r="X204" s="768"/>
      <c r="Y204" s="768"/>
      <c r="Z204" s="768"/>
      <c r="AA204" s="768"/>
      <c r="AB204" s="768"/>
      <c r="AC204" s="768"/>
      <c r="AD204" s="768"/>
      <c r="AE204" s="768"/>
      <c r="AF204" s="768"/>
      <c r="AG204" s="768"/>
      <c r="AH204" s="768"/>
      <c r="AI204" s="768"/>
      <c r="AJ204" s="768"/>
      <c r="AK204" s="768"/>
      <c r="AL204" s="768"/>
      <c r="AM204" s="768"/>
      <c r="AN204" s="768"/>
      <c r="AO204" s="768"/>
      <c r="AP204" s="768"/>
      <c r="AQ204" s="768"/>
      <c r="AR204" s="768"/>
      <c r="AS204" s="768"/>
      <c r="AT204" s="768"/>
      <c r="AU204" s="768"/>
      <c r="AV204" s="768"/>
      <c r="AW204" s="768"/>
      <c r="AX204" s="768"/>
      <c r="AY204" s="768"/>
      <c r="AZ204" s="768"/>
      <c r="BA204" s="768"/>
      <c r="BB204" s="768"/>
      <c r="BC204" s="768"/>
      <c r="BD204" s="768"/>
      <c r="BE204" s="768"/>
      <c r="BF204" s="768"/>
      <c r="BG204" s="768"/>
      <c r="BH204" s="768"/>
      <c r="BI204" s="768"/>
      <c r="BJ204" s="768"/>
      <c r="BK204" s="768"/>
      <c r="BL204" s="768"/>
      <c r="BM204" s="768"/>
      <c r="BN204" s="768"/>
      <c r="BO204" s="768"/>
      <c r="BP204" s="768"/>
      <c r="BQ204" s="768"/>
      <c r="BR204" s="768"/>
      <c r="BS204" s="768"/>
      <c r="BT204" s="768"/>
      <c r="BU204" s="768"/>
      <c r="BV204" s="768"/>
      <c r="BW204" s="768"/>
      <c r="BX204" s="768"/>
      <c r="BY204" s="768"/>
      <c r="BZ204" s="768"/>
      <c r="CA204" s="768"/>
      <c r="CB204" s="768"/>
      <c r="CC204" s="768"/>
      <c r="CD204" s="768"/>
      <c r="CE204" s="768"/>
      <c r="CF204" s="768"/>
      <c r="CG204" s="768"/>
      <c r="CH204" s="768"/>
      <c r="CI204" s="768"/>
      <c r="CJ204" s="768"/>
      <c r="CK204" s="768"/>
      <c r="CL204" s="768"/>
      <c r="CM204" s="768"/>
      <c r="CN204" s="768"/>
      <c r="CO204" s="768"/>
      <c r="CP204" s="768"/>
      <c r="CQ204" s="768"/>
      <c r="CR204" s="768"/>
      <c r="CS204" s="768"/>
      <c r="CT204" s="768"/>
      <c r="CU204" s="768"/>
      <c r="CV204" s="768"/>
      <c r="CW204" s="768"/>
      <c r="CX204" s="768"/>
      <c r="CY204" s="768"/>
      <c r="CZ204" s="768"/>
      <c r="DA204" s="768"/>
      <c r="DB204" s="768"/>
      <c r="DC204" s="768"/>
      <c r="DD204" s="768"/>
      <c r="DE204" s="768"/>
      <c r="DF204" s="768"/>
      <c r="DG204" s="768"/>
      <c r="DH204" s="768"/>
      <c r="DI204" s="768"/>
      <c r="DJ204" s="768"/>
      <c r="DK204" s="768"/>
      <c r="DL204" s="768"/>
      <c r="DM204" s="768"/>
      <c r="DN204" s="768"/>
      <c r="DO204" s="768"/>
      <c r="DP204" s="768"/>
      <c r="DQ204" s="768"/>
      <c r="DR204" s="768"/>
      <c r="DS204" s="768"/>
      <c r="DT204" s="768"/>
      <c r="DU204" s="768"/>
      <c r="DV204" s="768"/>
      <c r="DW204" s="768"/>
      <c r="DX204" s="768"/>
      <c r="DY204" s="768"/>
      <c r="DZ204" s="768"/>
      <c r="EA204" s="768"/>
      <c r="EB204" s="768"/>
      <c r="EC204" s="768"/>
      <c r="ED204" s="768"/>
      <c r="EE204" s="768"/>
      <c r="EF204" s="768"/>
      <c r="EG204" s="768"/>
      <c r="EH204" s="768"/>
      <c r="EI204" s="768"/>
      <c r="EJ204" s="768"/>
      <c r="EK204" s="768"/>
      <c r="EL204" s="768"/>
      <c r="EM204" s="768"/>
      <c r="EN204" s="768"/>
      <c r="EO204" s="768"/>
      <c r="EP204" s="768"/>
      <c r="EQ204" s="768"/>
      <c r="ER204" s="768"/>
      <c r="ES204" s="768"/>
      <c r="ET204" s="768"/>
      <c r="EU204" s="768"/>
      <c r="EV204" s="768"/>
      <c r="EW204" s="768"/>
      <c r="EX204" s="768"/>
      <c r="EY204" s="768"/>
      <c r="EZ204" s="768"/>
      <c r="FA204" s="768"/>
      <c r="FB204" s="768"/>
      <c r="FC204" s="768"/>
      <c r="FD204" s="768"/>
      <c r="FE204" s="768"/>
      <c r="FF204" s="768"/>
      <c r="FG204" s="768"/>
      <c r="FH204" s="768"/>
      <c r="FI204" s="768"/>
      <c r="FJ204" s="768"/>
      <c r="FK204" s="768"/>
      <c r="FL204" s="768"/>
      <c r="FM204" s="768"/>
      <c r="FN204" s="768"/>
      <c r="FO204" s="768"/>
      <c r="FP204" s="768"/>
      <c r="FQ204" s="768"/>
      <c r="FR204" s="768"/>
      <c r="FS204" s="768"/>
      <c r="FT204" s="768"/>
      <c r="FU204" s="768"/>
      <c r="FV204" s="768"/>
      <c r="FW204" s="768"/>
      <c r="FX204" s="768"/>
      <c r="FY204" s="768"/>
      <c r="FZ204" s="768"/>
      <c r="GA204" s="768"/>
      <c r="GB204" s="768"/>
      <c r="GC204" s="768"/>
      <c r="GD204" s="768"/>
      <c r="GE204" s="768"/>
      <c r="GF204" s="768"/>
      <c r="GG204" s="768"/>
      <c r="GH204" s="768"/>
      <c r="GI204" s="768"/>
      <c r="GJ204" s="768"/>
      <c r="GK204" s="768"/>
      <c r="GL204" s="768"/>
      <c r="GM204" s="768"/>
      <c r="GN204" s="768"/>
      <c r="GO204" s="768"/>
      <c r="GP204" s="768"/>
      <c r="GQ204" s="768"/>
      <c r="GR204" s="768"/>
      <c r="GS204" s="768"/>
      <c r="GT204" s="768"/>
      <c r="GU204" s="768"/>
      <c r="GV204" s="768"/>
      <c r="GW204" s="768"/>
      <c r="GX204" s="768"/>
      <c r="GY204" s="768"/>
      <c r="GZ204" s="768"/>
      <c r="HA204" s="768"/>
      <c r="HB204" s="768"/>
      <c r="HC204" s="768"/>
      <c r="HD204" s="768"/>
      <c r="HE204" s="768"/>
      <c r="HF204" s="768"/>
      <c r="HG204" s="768"/>
      <c r="HH204" s="768"/>
      <c r="HI204" s="768"/>
      <c r="HJ204" s="768"/>
      <c r="HK204" s="768"/>
      <c r="HL204" s="768"/>
      <c r="HM204" s="768"/>
      <c r="HN204" s="768"/>
      <c r="HO204" s="768"/>
      <c r="HP204" s="768"/>
      <c r="HQ204" s="768"/>
      <c r="HR204" s="768"/>
      <c r="HS204" s="768"/>
      <c r="HT204" s="768"/>
      <c r="HU204" s="768"/>
      <c r="HV204" s="768"/>
      <c r="HW204" s="768"/>
      <c r="HX204" s="768"/>
      <c r="HY204" s="768"/>
      <c r="HZ204" s="768"/>
      <c r="IA204" s="768"/>
      <c r="IB204" s="768"/>
      <c r="IC204" s="768"/>
      <c r="ID204" s="768"/>
      <c r="IE204" s="768"/>
      <c r="IF204" s="768"/>
      <c r="IG204" s="768"/>
      <c r="IH204" s="768"/>
      <c r="II204" s="768"/>
      <c r="IJ204" s="768"/>
      <c r="IK204" s="768"/>
      <c r="IL204" s="768"/>
      <c r="IM204" s="768"/>
      <c r="IN204" s="768"/>
      <c r="IO204" s="768"/>
      <c r="IP204" s="768"/>
      <c r="IQ204" s="768"/>
      <c r="IR204" s="768"/>
      <c r="IS204" s="768"/>
    </row>
    <row r="205" spans="1:253" s="768" customFormat="1" ht="25.5">
      <c r="A205" s="762"/>
      <c r="B205" s="743" t="s">
        <v>1826</v>
      </c>
      <c r="C205" s="787"/>
      <c r="D205" s="788"/>
      <c r="E205" s="789"/>
      <c r="F205" s="790"/>
    </row>
    <row r="206" spans="1:253" s="768" customFormat="1">
      <c r="A206" s="762"/>
      <c r="B206" s="743" t="s">
        <v>1827</v>
      </c>
      <c r="C206" s="787"/>
      <c r="D206" s="788"/>
      <c r="E206" s="789"/>
      <c r="F206" s="790"/>
    </row>
    <row r="207" spans="1:253" s="768" customFormat="1" ht="38.25">
      <c r="A207" s="762"/>
      <c r="B207" s="743" t="s">
        <v>1828</v>
      </c>
      <c r="C207" s="787"/>
      <c r="D207" s="788"/>
      <c r="E207" s="789"/>
      <c r="F207" s="790"/>
    </row>
    <row r="208" spans="1:253" s="768" customFormat="1">
      <c r="A208" s="762"/>
      <c r="B208" s="743"/>
      <c r="C208" s="787"/>
      <c r="D208" s="788"/>
      <c r="E208" s="789"/>
      <c r="F208" s="790"/>
    </row>
    <row r="209" spans="1:6" s="768" customFormat="1">
      <c r="A209" s="762"/>
      <c r="B209" s="791" t="s">
        <v>1829</v>
      </c>
      <c r="C209" s="787"/>
      <c r="D209" s="788"/>
      <c r="E209" s="789"/>
      <c r="F209" s="790"/>
    </row>
    <row r="210" spans="1:6" s="768" customFormat="1" ht="38.25">
      <c r="A210" s="762"/>
      <c r="B210" s="743" t="s">
        <v>1830</v>
      </c>
      <c r="C210" s="787"/>
      <c r="D210" s="788"/>
      <c r="E210" s="789"/>
      <c r="F210" s="790"/>
    </row>
    <row r="211" spans="1:6" s="768" customFormat="1" ht="38.25">
      <c r="A211" s="762"/>
      <c r="B211" s="743" t="s">
        <v>1831</v>
      </c>
      <c r="C211" s="787"/>
      <c r="D211" s="788"/>
      <c r="E211" s="789"/>
      <c r="F211" s="790"/>
    </row>
    <row r="212" spans="1:6" s="768" customFormat="1" ht="38.25">
      <c r="A212" s="762"/>
      <c r="B212" s="743" t="s">
        <v>1832</v>
      </c>
      <c r="C212" s="787"/>
      <c r="D212" s="788"/>
      <c r="E212" s="789"/>
      <c r="F212" s="790"/>
    </row>
    <row r="213" spans="1:6" s="768" customFormat="1" ht="25.5">
      <c r="A213" s="762"/>
      <c r="B213" s="743" t="s">
        <v>1833</v>
      </c>
      <c r="C213" s="787"/>
      <c r="D213" s="788"/>
      <c r="E213" s="789"/>
      <c r="F213" s="790"/>
    </row>
    <row r="214" spans="1:6" s="768" customFormat="1" ht="25.5">
      <c r="A214" s="762"/>
      <c r="B214" s="743" t="s">
        <v>1834</v>
      </c>
      <c r="C214" s="787"/>
      <c r="D214" s="788"/>
      <c r="E214" s="789"/>
      <c r="F214" s="790"/>
    </row>
    <row r="215" spans="1:6" s="768" customFormat="1" ht="25.5">
      <c r="A215" s="762"/>
      <c r="B215" s="743" t="s">
        <v>1835</v>
      </c>
      <c r="C215" s="787"/>
      <c r="D215" s="788"/>
      <c r="E215" s="789"/>
      <c r="F215" s="790"/>
    </row>
    <row r="216" spans="1:6" s="768" customFormat="1">
      <c r="A216" s="762"/>
      <c r="B216" s="743"/>
      <c r="C216" s="787"/>
      <c r="D216" s="788"/>
      <c r="E216" s="789"/>
      <c r="F216" s="790"/>
    </row>
    <row r="217" spans="1:6" s="768" customFormat="1">
      <c r="A217" s="762"/>
      <c r="B217" s="791" t="s">
        <v>1727</v>
      </c>
      <c r="C217" s="787"/>
      <c r="D217" s="788"/>
      <c r="E217" s="789"/>
      <c r="F217" s="790"/>
    </row>
    <row r="218" spans="1:6" s="768" customFormat="1" ht="38.25">
      <c r="A218" s="762"/>
      <c r="B218" s="743" t="s">
        <v>1836</v>
      </c>
      <c r="C218" s="787"/>
      <c r="D218" s="788"/>
      <c r="E218" s="789"/>
      <c r="F218" s="790"/>
    </row>
    <row r="219" spans="1:6" s="768" customFormat="1" ht="51">
      <c r="A219" s="762"/>
      <c r="B219" s="743" t="s">
        <v>1837</v>
      </c>
      <c r="C219" s="787"/>
      <c r="D219" s="788"/>
      <c r="E219" s="789"/>
      <c r="F219" s="790"/>
    </row>
    <row r="220" spans="1:6" s="768" customFormat="1" ht="25.5">
      <c r="A220" s="762"/>
      <c r="B220" s="743" t="s">
        <v>1838</v>
      </c>
      <c r="C220" s="787"/>
      <c r="D220" s="788"/>
      <c r="E220" s="789"/>
      <c r="F220" s="790"/>
    </row>
    <row r="221" spans="1:6" s="768" customFormat="1">
      <c r="A221" s="762"/>
      <c r="B221" s="743"/>
      <c r="C221" s="787"/>
      <c r="D221" s="788"/>
      <c r="E221" s="789"/>
      <c r="F221" s="790"/>
    </row>
    <row r="222" spans="1:6" s="768" customFormat="1">
      <c r="A222" s="762"/>
      <c r="B222" s="743" t="s">
        <v>1839</v>
      </c>
      <c r="C222" s="787"/>
      <c r="D222" s="788"/>
      <c r="E222" s="789"/>
      <c r="F222" s="790"/>
    </row>
    <row r="223" spans="1:6" s="768" customFormat="1" ht="38.25">
      <c r="A223" s="762"/>
      <c r="B223" s="743" t="s">
        <v>1840</v>
      </c>
      <c r="C223" s="787"/>
      <c r="D223" s="788"/>
      <c r="E223" s="789"/>
      <c r="F223" s="790"/>
    </row>
    <row r="224" spans="1:6" s="768" customFormat="1" ht="25.5">
      <c r="A224" s="762"/>
      <c r="B224" s="743" t="s">
        <v>1841</v>
      </c>
      <c r="C224" s="787"/>
      <c r="D224" s="788"/>
      <c r="E224" s="789"/>
      <c r="F224" s="790"/>
    </row>
    <row r="225" spans="1:253" s="768" customFormat="1" ht="25.5">
      <c r="A225" s="762"/>
      <c r="B225" s="743" t="s">
        <v>1842</v>
      </c>
      <c r="C225" s="787"/>
      <c r="D225" s="788"/>
      <c r="E225" s="789"/>
      <c r="F225" s="790"/>
    </row>
    <row r="226" spans="1:253" s="768" customFormat="1" ht="38.25">
      <c r="A226" s="762"/>
      <c r="B226" s="743" t="s">
        <v>1843</v>
      </c>
      <c r="C226" s="787"/>
      <c r="D226" s="788"/>
      <c r="E226" s="789"/>
      <c r="F226" s="790"/>
    </row>
    <row r="227" spans="1:253" s="768" customFormat="1" ht="25.5">
      <c r="A227" s="762"/>
      <c r="B227" s="743" t="s">
        <v>1844</v>
      </c>
      <c r="C227" s="787"/>
      <c r="D227" s="788"/>
      <c r="E227" s="789"/>
      <c r="F227" s="790"/>
    </row>
    <row r="228" spans="1:253" s="768" customFormat="1" ht="38.25">
      <c r="A228" s="762"/>
      <c r="B228" s="743" t="s">
        <v>1845</v>
      </c>
      <c r="C228" s="787"/>
      <c r="D228" s="788"/>
      <c r="E228" s="789"/>
      <c r="F228" s="790"/>
    </row>
    <row r="229" spans="1:253" s="768" customFormat="1" ht="38.25">
      <c r="A229" s="762"/>
      <c r="B229" s="743" t="s">
        <v>1846</v>
      </c>
      <c r="C229" s="787"/>
      <c r="D229" s="788"/>
      <c r="E229" s="789"/>
      <c r="F229" s="790"/>
    </row>
    <row r="230" spans="1:253" s="768" customFormat="1" ht="38.25">
      <c r="A230" s="762"/>
      <c r="B230" s="743" t="s">
        <v>1847</v>
      </c>
      <c r="C230" s="787"/>
      <c r="D230" s="788"/>
      <c r="E230" s="789"/>
      <c r="F230" s="790"/>
    </row>
    <row r="231" spans="1:253" s="768" customFormat="1">
      <c r="A231" s="762"/>
      <c r="B231" s="743"/>
      <c r="C231" s="787"/>
      <c r="D231" s="788"/>
      <c r="E231" s="789"/>
      <c r="F231" s="790"/>
    </row>
    <row r="232" spans="1:253" s="768" customFormat="1" ht="38.25">
      <c r="A232" s="762"/>
      <c r="B232" s="743" t="s">
        <v>1721</v>
      </c>
      <c r="C232" s="787"/>
      <c r="D232" s="788"/>
      <c r="E232" s="789"/>
      <c r="F232" s="790"/>
    </row>
    <row r="233" spans="1:253" s="768" customFormat="1">
      <c r="A233" s="762"/>
      <c r="B233" s="743"/>
      <c r="C233" s="787"/>
      <c r="D233" s="788"/>
      <c r="E233" s="789"/>
      <c r="F233" s="790"/>
    </row>
    <row r="234" spans="1:253" s="768" customFormat="1" ht="25.5">
      <c r="A234" s="762"/>
      <c r="B234" s="743" t="s">
        <v>1848</v>
      </c>
      <c r="C234" s="787"/>
      <c r="D234" s="788"/>
      <c r="E234" s="789"/>
      <c r="F234" s="790"/>
    </row>
    <row r="235" spans="1:253" s="768" customFormat="1">
      <c r="A235" s="762"/>
      <c r="B235" s="743"/>
      <c r="C235" s="787"/>
      <c r="D235" s="788"/>
      <c r="E235" s="789"/>
      <c r="F235" s="790"/>
    </row>
    <row r="236" spans="1:253" s="768" customFormat="1" ht="25.5">
      <c r="A236" s="762"/>
      <c r="B236" s="791" t="s">
        <v>1849</v>
      </c>
      <c r="C236" s="787"/>
      <c r="D236" s="788"/>
      <c r="E236" s="789"/>
      <c r="F236" s="790"/>
    </row>
    <row r="237" spans="1:253" s="768" customFormat="1" ht="51">
      <c r="A237" s="762"/>
      <c r="B237" s="743" t="s">
        <v>1850</v>
      </c>
      <c r="C237" s="787"/>
      <c r="D237" s="788"/>
      <c r="E237" s="789"/>
      <c r="F237" s="790"/>
    </row>
    <row r="238" spans="1:253" s="768" customFormat="1" ht="51">
      <c r="A238" s="762"/>
      <c r="B238" s="743" t="s">
        <v>1851</v>
      </c>
      <c r="C238" s="787"/>
      <c r="D238" s="788"/>
      <c r="E238" s="789"/>
      <c r="F238" s="790"/>
      <c r="IN238" s="729"/>
      <c r="IO238" s="729"/>
      <c r="IP238" s="729"/>
      <c r="IQ238" s="729"/>
      <c r="IR238" s="729"/>
      <c r="IS238" s="729"/>
    </row>
    <row r="239" spans="1:253" s="768" customFormat="1" ht="38.25">
      <c r="A239" s="762"/>
      <c r="B239" s="743" t="s">
        <v>1852</v>
      </c>
      <c r="C239" s="787"/>
      <c r="D239" s="788"/>
      <c r="E239" s="789"/>
      <c r="F239" s="790"/>
      <c r="IN239" s="729"/>
      <c r="IO239" s="729"/>
      <c r="IP239" s="729"/>
      <c r="IQ239" s="729"/>
      <c r="IR239" s="729"/>
      <c r="IS239" s="729"/>
    </row>
    <row r="240" spans="1:253" s="768" customFormat="1" ht="38.25">
      <c r="A240" s="762"/>
      <c r="B240" s="743" t="s">
        <v>1853</v>
      </c>
      <c r="C240" s="787"/>
      <c r="D240" s="788"/>
      <c r="E240" s="789"/>
      <c r="F240" s="790"/>
      <c r="IN240" s="729"/>
      <c r="IO240" s="729"/>
      <c r="IP240" s="729"/>
      <c r="IQ240" s="729"/>
      <c r="IR240" s="729"/>
      <c r="IS240" s="729"/>
    </row>
    <row r="241" spans="1:253" s="768" customFormat="1" ht="38.25">
      <c r="A241" s="762"/>
      <c r="B241" s="743" t="s">
        <v>1854</v>
      </c>
      <c r="C241" s="787"/>
      <c r="D241" s="788"/>
      <c r="E241" s="789"/>
      <c r="F241" s="790"/>
      <c r="IN241" s="729"/>
      <c r="IO241" s="729"/>
      <c r="IP241" s="729"/>
      <c r="IQ241" s="729"/>
      <c r="IR241" s="729"/>
      <c r="IS241" s="729"/>
    </row>
    <row r="242" spans="1:253" s="768" customFormat="1" ht="38.25">
      <c r="A242" s="762"/>
      <c r="B242" s="743" t="s">
        <v>1855</v>
      </c>
      <c r="C242" s="787"/>
      <c r="D242" s="788"/>
      <c r="E242" s="789"/>
      <c r="F242" s="790"/>
      <c r="IN242" s="729"/>
      <c r="IO242" s="729"/>
      <c r="IP242" s="729"/>
      <c r="IQ242" s="729"/>
      <c r="IR242" s="729"/>
      <c r="IS242" s="729"/>
    </row>
    <row r="243" spans="1:253" s="768" customFormat="1" ht="38.25">
      <c r="A243" s="762"/>
      <c r="B243" s="743" t="s">
        <v>1856</v>
      </c>
      <c r="C243" s="787"/>
      <c r="D243" s="788"/>
      <c r="E243" s="789"/>
      <c r="F243" s="790"/>
      <c r="IN243" s="729"/>
      <c r="IO243" s="729"/>
      <c r="IP243" s="729"/>
      <c r="IQ243" s="729"/>
      <c r="IR243" s="729"/>
      <c r="IS243" s="729"/>
    </row>
    <row r="244" spans="1:253" s="768" customFormat="1" ht="51">
      <c r="A244" s="762"/>
      <c r="B244" s="743" t="s">
        <v>1857</v>
      </c>
      <c r="C244" s="787"/>
      <c r="D244" s="788"/>
      <c r="E244" s="789"/>
      <c r="F244" s="790"/>
      <c r="IN244" s="729"/>
      <c r="IO244" s="729"/>
      <c r="IP244" s="729"/>
      <c r="IQ244" s="729"/>
      <c r="IR244" s="729"/>
      <c r="IS244" s="729"/>
    </row>
    <row r="245" spans="1:253" s="768" customFormat="1">
      <c r="A245" s="762"/>
      <c r="B245" s="743"/>
      <c r="C245" s="787"/>
      <c r="D245" s="788"/>
      <c r="E245" s="789"/>
      <c r="F245" s="790"/>
      <c r="IN245" s="729"/>
      <c r="IO245" s="729"/>
      <c r="IP245" s="729"/>
      <c r="IQ245" s="729"/>
      <c r="IR245" s="729"/>
      <c r="IS245" s="729"/>
    </row>
    <row r="246" spans="1:253" s="768" customFormat="1">
      <c r="A246" s="762"/>
      <c r="B246" s="743" t="s">
        <v>1683</v>
      </c>
      <c r="C246" s="787"/>
      <c r="D246" s="788"/>
      <c r="E246" s="789"/>
      <c r="F246" s="790"/>
      <c r="IN246" s="729"/>
      <c r="IO246" s="729"/>
      <c r="IP246" s="729"/>
      <c r="IQ246" s="729"/>
      <c r="IR246" s="729"/>
      <c r="IS246" s="729"/>
    </row>
    <row r="247" spans="1:253" s="768" customFormat="1">
      <c r="A247" s="762"/>
      <c r="B247" s="743" t="s">
        <v>1684</v>
      </c>
      <c r="C247" s="787"/>
      <c r="D247" s="788"/>
      <c r="E247" s="789"/>
      <c r="F247" s="790"/>
      <c r="IN247" s="729"/>
      <c r="IO247" s="729"/>
      <c r="IP247" s="729"/>
      <c r="IQ247" s="729"/>
      <c r="IR247" s="729"/>
      <c r="IS247" s="729"/>
    </row>
    <row r="248" spans="1:253" s="768" customFormat="1" ht="25.5">
      <c r="A248" s="762"/>
      <c r="B248" s="743" t="s">
        <v>1685</v>
      </c>
      <c r="C248" s="787"/>
      <c r="D248" s="788"/>
      <c r="E248" s="789"/>
      <c r="F248" s="790"/>
      <c r="IN248" s="729"/>
      <c r="IO248" s="729"/>
      <c r="IP248" s="729"/>
      <c r="IQ248" s="729"/>
      <c r="IR248" s="729"/>
      <c r="IS248" s="729"/>
    </row>
    <row r="249" spans="1:253" s="768" customFormat="1">
      <c r="A249" s="762"/>
      <c r="B249" s="743" t="s">
        <v>1686</v>
      </c>
      <c r="C249" s="787"/>
      <c r="D249" s="788"/>
      <c r="E249" s="789"/>
      <c r="F249" s="790"/>
      <c r="IN249" s="729"/>
      <c r="IO249" s="729"/>
      <c r="IP249" s="729"/>
      <c r="IQ249" s="729"/>
      <c r="IR249" s="729"/>
      <c r="IS249" s="729"/>
    </row>
    <row r="250" spans="1:253" s="768" customFormat="1">
      <c r="A250" s="762"/>
      <c r="B250" s="743" t="s">
        <v>1687</v>
      </c>
      <c r="C250" s="787"/>
      <c r="D250" s="788"/>
      <c r="E250" s="789"/>
      <c r="F250" s="790"/>
    </row>
    <row r="251" spans="1:253" s="768" customFormat="1">
      <c r="A251" s="762"/>
      <c r="B251" s="743" t="s">
        <v>1688</v>
      </c>
      <c r="C251" s="787"/>
      <c r="D251" s="788"/>
      <c r="E251" s="789"/>
      <c r="F251" s="790"/>
    </row>
    <row r="252" spans="1:253" s="768" customFormat="1">
      <c r="A252" s="762"/>
      <c r="B252" s="743" t="s">
        <v>1858</v>
      </c>
      <c r="C252" s="787"/>
      <c r="D252" s="788"/>
      <c r="E252" s="789"/>
      <c r="F252" s="790"/>
    </row>
    <row r="253" spans="1:253" s="768" customFormat="1">
      <c r="A253" s="762"/>
      <c r="B253" s="743" t="s">
        <v>1689</v>
      </c>
      <c r="C253" s="787"/>
      <c r="D253" s="788"/>
      <c r="E253" s="789"/>
      <c r="F253" s="790"/>
    </row>
    <row r="254" spans="1:253" s="768" customFormat="1">
      <c r="A254" s="762"/>
      <c r="B254" s="743" t="s">
        <v>1690</v>
      </c>
      <c r="C254" s="787"/>
      <c r="D254" s="788"/>
      <c r="E254" s="789"/>
      <c r="F254" s="790"/>
    </row>
    <row r="255" spans="1:253" s="768" customFormat="1">
      <c r="A255" s="762"/>
      <c r="B255" s="743" t="s">
        <v>1691</v>
      </c>
      <c r="C255" s="787"/>
      <c r="D255" s="788"/>
      <c r="E255" s="789"/>
      <c r="F255" s="790"/>
    </row>
    <row r="256" spans="1:253" s="768" customFormat="1">
      <c r="A256" s="762"/>
      <c r="B256" s="743" t="s">
        <v>1692</v>
      </c>
      <c r="C256" s="787"/>
      <c r="D256" s="788"/>
      <c r="E256" s="789"/>
      <c r="F256" s="790"/>
    </row>
    <row r="257" spans="1:253" s="768" customFormat="1">
      <c r="A257" s="762"/>
      <c r="B257" s="743" t="s">
        <v>1695</v>
      </c>
      <c r="C257" s="787"/>
      <c r="D257" s="788"/>
      <c r="E257" s="789"/>
      <c r="F257" s="790"/>
    </row>
    <row r="258" spans="1:253" s="768" customFormat="1">
      <c r="A258" s="762"/>
      <c r="B258" s="743" t="s">
        <v>1696</v>
      </c>
      <c r="C258" s="787"/>
      <c r="D258" s="788"/>
      <c r="E258" s="789"/>
      <c r="F258" s="790"/>
    </row>
    <row r="259" spans="1:253" s="768" customFormat="1" ht="25.5">
      <c r="A259" s="762"/>
      <c r="B259" s="743" t="s">
        <v>1697</v>
      </c>
      <c r="C259" s="787"/>
      <c r="D259" s="788"/>
      <c r="E259" s="789"/>
      <c r="F259" s="790"/>
    </row>
    <row r="260" spans="1:253" s="729" customFormat="1">
      <c r="A260" s="762"/>
      <c r="B260" s="743" t="s">
        <v>1859</v>
      </c>
      <c r="C260" s="787"/>
      <c r="D260" s="788"/>
      <c r="E260" s="789"/>
      <c r="F260" s="790"/>
      <c r="G260" s="768"/>
      <c r="H260" s="768"/>
      <c r="I260" s="768"/>
      <c r="J260" s="768"/>
      <c r="K260" s="768"/>
      <c r="L260" s="768"/>
      <c r="M260" s="768"/>
      <c r="N260" s="768"/>
      <c r="O260" s="768"/>
      <c r="P260" s="768"/>
      <c r="Q260" s="768"/>
      <c r="R260" s="768"/>
      <c r="S260" s="768"/>
      <c r="T260" s="768"/>
      <c r="U260" s="768"/>
      <c r="V260" s="768"/>
      <c r="W260" s="768"/>
      <c r="X260" s="768"/>
      <c r="Y260" s="768"/>
      <c r="Z260" s="768"/>
      <c r="AA260" s="768"/>
      <c r="AB260" s="768"/>
      <c r="AC260" s="768"/>
      <c r="AD260" s="768"/>
      <c r="AE260" s="768"/>
      <c r="AF260" s="768"/>
      <c r="AG260" s="768"/>
      <c r="AH260" s="768"/>
      <c r="AI260" s="768"/>
      <c r="AJ260" s="768"/>
      <c r="AK260" s="768"/>
      <c r="AL260" s="768"/>
      <c r="AM260" s="768"/>
      <c r="AN260" s="768"/>
      <c r="AO260" s="768"/>
      <c r="AP260" s="768"/>
      <c r="AQ260" s="768"/>
      <c r="AR260" s="768"/>
      <c r="AS260" s="768"/>
      <c r="AT260" s="768"/>
      <c r="AU260" s="768"/>
      <c r="AV260" s="768"/>
      <c r="AW260" s="768"/>
      <c r="AX260" s="768"/>
      <c r="AY260" s="768"/>
      <c r="AZ260" s="768"/>
      <c r="BA260" s="768"/>
      <c r="BB260" s="768"/>
      <c r="BC260" s="768"/>
      <c r="BD260" s="768"/>
      <c r="BE260" s="768"/>
      <c r="BF260" s="768"/>
      <c r="BG260" s="768"/>
      <c r="BH260" s="768"/>
      <c r="BI260" s="768"/>
      <c r="BJ260" s="768"/>
      <c r="BK260" s="768"/>
      <c r="BL260" s="768"/>
      <c r="BM260" s="768"/>
      <c r="BN260" s="768"/>
      <c r="BO260" s="768"/>
      <c r="BP260" s="768"/>
      <c r="BQ260" s="768"/>
      <c r="BR260" s="768"/>
      <c r="BS260" s="768"/>
      <c r="BT260" s="768"/>
      <c r="BU260" s="768"/>
      <c r="BV260" s="768"/>
      <c r="BW260" s="768"/>
      <c r="BX260" s="768"/>
      <c r="BY260" s="768"/>
      <c r="BZ260" s="768"/>
      <c r="CA260" s="768"/>
      <c r="CB260" s="768"/>
      <c r="CC260" s="768"/>
      <c r="CD260" s="768"/>
      <c r="CE260" s="768"/>
      <c r="CF260" s="768"/>
      <c r="CG260" s="768"/>
      <c r="CH260" s="768"/>
      <c r="CI260" s="768"/>
      <c r="CJ260" s="768"/>
      <c r="CK260" s="768"/>
      <c r="CL260" s="768"/>
      <c r="CM260" s="768"/>
      <c r="CN260" s="768"/>
      <c r="CO260" s="768"/>
      <c r="CP260" s="768"/>
      <c r="CQ260" s="768"/>
      <c r="CR260" s="768"/>
      <c r="CS260" s="768"/>
      <c r="CT260" s="768"/>
      <c r="CU260" s="768"/>
      <c r="CV260" s="768"/>
      <c r="CW260" s="768"/>
      <c r="CX260" s="768"/>
      <c r="CY260" s="768"/>
      <c r="CZ260" s="768"/>
      <c r="DA260" s="768"/>
      <c r="DB260" s="768"/>
      <c r="DC260" s="768"/>
      <c r="DD260" s="768"/>
      <c r="DE260" s="768"/>
      <c r="DF260" s="768"/>
      <c r="DG260" s="768"/>
      <c r="DH260" s="768"/>
      <c r="DI260" s="768"/>
      <c r="DJ260" s="768"/>
      <c r="DK260" s="768"/>
      <c r="DL260" s="768"/>
      <c r="DM260" s="768"/>
      <c r="DN260" s="768"/>
      <c r="DO260" s="768"/>
      <c r="DP260" s="768"/>
      <c r="DQ260" s="768"/>
      <c r="DR260" s="768"/>
      <c r="DS260" s="768"/>
      <c r="DT260" s="768"/>
      <c r="DU260" s="768"/>
      <c r="DV260" s="768"/>
      <c r="DW260" s="768"/>
      <c r="DX260" s="768"/>
      <c r="DY260" s="768"/>
      <c r="DZ260" s="768"/>
      <c r="EA260" s="768"/>
      <c r="EB260" s="768"/>
      <c r="EC260" s="768"/>
      <c r="ED260" s="768"/>
      <c r="EE260" s="768"/>
      <c r="EF260" s="768"/>
      <c r="EG260" s="768"/>
      <c r="EH260" s="768"/>
      <c r="EI260" s="768"/>
      <c r="EJ260" s="768"/>
      <c r="EK260" s="768"/>
      <c r="EL260" s="768"/>
      <c r="EM260" s="768"/>
      <c r="EN260" s="768"/>
      <c r="EO260" s="768"/>
      <c r="EP260" s="768"/>
      <c r="EQ260" s="768"/>
      <c r="ER260" s="768"/>
      <c r="ES260" s="768"/>
      <c r="ET260" s="768"/>
      <c r="EU260" s="768"/>
      <c r="EV260" s="768"/>
      <c r="EW260" s="768"/>
      <c r="EX260" s="768"/>
      <c r="EY260" s="768"/>
      <c r="EZ260" s="768"/>
      <c r="FA260" s="768"/>
      <c r="FB260" s="768"/>
      <c r="FC260" s="768"/>
      <c r="FD260" s="768"/>
      <c r="FE260" s="768"/>
      <c r="FF260" s="768"/>
      <c r="FG260" s="768"/>
      <c r="FH260" s="768"/>
      <c r="FI260" s="768"/>
      <c r="FJ260" s="768"/>
      <c r="FK260" s="768"/>
      <c r="FL260" s="768"/>
      <c r="FM260" s="768"/>
      <c r="FN260" s="768"/>
      <c r="FO260" s="768"/>
      <c r="FP260" s="768"/>
      <c r="FQ260" s="768"/>
      <c r="FR260" s="768"/>
      <c r="FS260" s="768"/>
      <c r="FT260" s="768"/>
      <c r="FU260" s="768"/>
      <c r="FV260" s="768"/>
      <c r="FW260" s="768"/>
      <c r="FX260" s="768"/>
      <c r="FY260" s="768"/>
      <c r="FZ260" s="768"/>
      <c r="GA260" s="768"/>
      <c r="GB260" s="768"/>
      <c r="GC260" s="768"/>
      <c r="GD260" s="768"/>
      <c r="GE260" s="768"/>
      <c r="GF260" s="768"/>
      <c r="GG260" s="768"/>
      <c r="GH260" s="768"/>
      <c r="GI260" s="768"/>
      <c r="GJ260" s="768"/>
      <c r="GK260" s="768"/>
      <c r="GL260" s="768"/>
      <c r="GM260" s="768"/>
      <c r="GN260" s="768"/>
      <c r="GO260" s="768"/>
      <c r="GP260" s="768"/>
      <c r="GQ260" s="768"/>
      <c r="GR260" s="768"/>
      <c r="GS260" s="768"/>
      <c r="GT260" s="768"/>
      <c r="GU260" s="768"/>
      <c r="GV260" s="768"/>
      <c r="GW260" s="768"/>
      <c r="GX260" s="768"/>
      <c r="GY260" s="768"/>
      <c r="GZ260" s="768"/>
      <c r="HA260" s="768"/>
      <c r="HB260" s="768"/>
      <c r="HC260" s="768"/>
      <c r="HD260" s="768"/>
      <c r="HE260" s="768"/>
      <c r="HF260" s="768"/>
      <c r="HG260" s="768"/>
      <c r="HH260" s="768"/>
      <c r="HI260" s="768"/>
      <c r="HJ260" s="768"/>
      <c r="HK260" s="768"/>
      <c r="HL260" s="768"/>
      <c r="HM260" s="768"/>
      <c r="HN260" s="768"/>
      <c r="HO260" s="768"/>
      <c r="HP260" s="768"/>
      <c r="HQ260" s="768"/>
      <c r="HR260" s="768"/>
      <c r="HS260" s="768"/>
      <c r="HT260" s="768"/>
      <c r="HU260" s="768"/>
      <c r="HV260" s="768"/>
      <c r="HW260" s="768"/>
      <c r="HX260" s="768"/>
      <c r="HY260" s="768"/>
      <c r="HZ260" s="768"/>
      <c r="IA260" s="768"/>
      <c r="IB260" s="768"/>
      <c r="IC260" s="768"/>
      <c r="ID260" s="768"/>
      <c r="IE260" s="768"/>
      <c r="IF260" s="768"/>
      <c r="IG260" s="768"/>
      <c r="IH260" s="768"/>
      <c r="II260" s="768"/>
      <c r="IJ260" s="768"/>
      <c r="IK260" s="768"/>
      <c r="IL260" s="768"/>
      <c r="IM260" s="768"/>
      <c r="IN260" s="768"/>
      <c r="IO260" s="768"/>
      <c r="IP260" s="768"/>
      <c r="IQ260" s="768"/>
      <c r="IR260" s="768"/>
      <c r="IS260" s="768"/>
    </row>
    <row r="261" spans="1:253" s="729" customFormat="1">
      <c r="A261" s="762"/>
      <c r="B261" s="743" t="s">
        <v>1699</v>
      </c>
      <c r="C261" s="787"/>
      <c r="D261" s="788"/>
      <c r="E261" s="789"/>
      <c r="F261" s="790"/>
      <c r="G261" s="768"/>
      <c r="H261" s="768"/>
      <c r="I261" s="768"/>
      <c r="J261" s="768"/>
      <c r="K261" s="768"/>
      <c r="L261" s="768"/>
      <c r="M261" s="768"/>
      <c r="N261" s="768"/>
      <c r="O261" s="768"/>
      <c r="P261" s="768"/>
      <c r="Q261" s="768"/>
      <c r="R261" s="768"/>
      <c r="S261" s="768"/>
      <c r="T261" s="768"/>
      <c r="U261" s="768"/>
      <c r="V261" s="768"/>
      <c r="W261" s="768"/>
      <c r="X261" s="768"/>
      <c r="Y261" s="768"/>
      <c r="Z261" s="768"/>
      <c r="AA261" s="768"/>
      <c r="AB261" s="768"/>
      <c r="AC261" s="768"/>
      <c r="AD261" s="768"/>
      <c r="AE261" s="768"/>
      <c r="AF261" s="768"/>
      <c r="AG261" s="768"/>
      <c r="AH261" s="768"/>
      <c r="AI261" s="768"/>
      <c r="AJ261" s="768"/>
      <c r="AK261" s="768"/>
      <c r="AL261" s="768"/>
      <c r="AM261" s="768"/>
      <c r="AN261" s="768"/>
      <c r="AO261" s="768"/>
      <c r="AP261" s="768"/>
      <c r="AQ261" s="768"/>
      <c r="AR261" s="768"/>
      <c r="AS261" s="768"/>
      <c r="AT261" s="768"/>
      <c r="AU261" s="768"/>
      <c r="AV261" s="768"/>
      <c r="AW261" s="768"/>
      <c r="AX261" s="768"/>
      <c r="AY261" s="768"/>
      <c r="AZ261" s="768"/>
      <c r="BA261" s="768"/>
      <c r="BB261" s="768"/>
      <c r="BC261" s="768"/>
      <c r="BD261" s="768"/>
      <c r="BE261" s="768"/>
      <c r="BF261" s="768"/>
      <c r="BG261" s="768"/>
      <c r="BH261" s="768"/>
      <c r="BI261" s="768"/>
      <c r="BJ261" s="768"/>
      <c r="BK261" s="768"/>
      <c r="BL261" s="768"/>
      <c r="BM261" s="768"/>
      <c r="BN261" s="768"/>
      <c r="BO261" s="768"/>
      <c r="BP261" s="768"/>
      <c r="BQ261" s="768"/>
      <c r="BR261" s="768"/>
      <c r="BS261" s="768"/>
      <c r="BT261" s="768"/>
      <c r="BU261" s="768"/>
      <c r="BV261" s="768"/>
      <c r="BW261" s="768"/>
      <c r="BX261" s="768"/>
      <c r="BY261" s="768"/>
      <c r="BZ261" s="768"/>
      <c r="CA261" s="768"/>
      <c r="CB261" s="768"/>
      <c r="CC261" s="768"/>
      <c r="CD261" s="768"/>
      <c r="CE261" s="768"/>
      <c r="CF261" s="768"/>
      <c r="CG261" s="768"/>
      <c r="CH261" s="768"/>
      <c r="CI261" s="768"/>
      <c r="CJ261" s="768"/>
      <c r="CK261" s="768"/>
      <c r="CL261" s="768"/>
      <c r="CM261" s="768"/>
      <c r="CN261" s="768"/>
      <c r="CO261" s="768"/>
      <c r="CP261" s="768"/>
      <c r="CQ261" s="768"/>
      <c r="CR261" s="768"/>
      <c r="CS261" s="768"/>
      <c r="CT261" s="768"/>
      <c r="CU261" s="768"/>
      <c r="CV261" s="768"/>
      <c r="CW261" s="768"/>
      <c r="CX261" s="768"/>
      <c r="CY261" s="768"/>
      <c r="CZ261" s="768"/>
      <c r="DA261" s="768"/>
      <c r="DB261" s="768"/>
      <c r="DC261" s="768"/>
      <c r="DD261" s="768"/>
      <c r="DE261" s="768"/>
      <c r="DF261" s="768"/>
      <c r="DG261" s="768"/>
      <c r="DH261" s="768"/>
      <c r="DI261" s="768"/>
      <c r="DJ261" s="768"/>
      <c r="DK261" s="768"/>
      <c r="DL261" s="768"/>
      <c r="DM261" s="768"/>
      <c r="DN261" s="768"/>
      <c r="DO261" s="768"/>
      <c r="DP261" s="768"/>
      <c r="DQ261" s="768"/>
      <c r="DR261" s="768"/>
      <c r="DS261" s="768"/>
      <c r="DT261" s="768"/>
      <c r="DU261" s="768"/>
      <c r="DV261" s="768"/>
      <c r="DW261" s="768"/>
      <c r="DX261" s="768"/>
      <c r="DY261" s="768"/>
      <c r="DZ261" s="768"/>
      <c r="EA261" s="768"/>
      <c r="EB261" s="768"/>
      <c r="EC261" s="768"/>
      <c r="ED261" s="768"/>
      <c r="EE261" s="768"/>
      <c r="EF261" s="768"/>
      <c r="EG261" s="768"/>
      <c r="EH261" s="768"/>
      <c r="EI261" s="768"/>
      <c r="EJ261" s="768"/>
      <c r="EK261" s="768"/>
      <c r="EL261" s="768"/>
      <c r="EM261" s="768"/>
      <c r="EN261" s="768"/>
      <c r="EO261" s="768"/>
      <c r="EP261" s="768"/>
      <c r="EQ261" s="768"/>
      <c r="ER261" s="768"/>
      <c r="ES261" s="768"/>
      <c r="ET261" s="768"/>
      <c r="EU261" s="768"/>
      <c r="EV261" s="768"/>
      <c r="EW261" s="768"/>
      <c r="EX261" s="768"/>
      <c r="EY261" s="768"/>
      <c r="EZ261" s="768"/>
      <c r="FA261" s="768"/>
      <c r="FB261" s="768"/>
      <c r="FC261" s="768"/>
      <c r="FD261" s="768"/>
      <c r="FE261" s="768"/>
      <c r="FF261" s="768"/>
      <c r="FG261" s="768"/>
      <c r="FH261" s="768"/>
      <c r="FI261" s="768"/>
      <c r="FJ261" s="768"/>
      <c r="FK261" s="768"/>
      <c r="FL261" s="768"/>
      <c r="FM261" s="768"/>
      <c r="FN261" s="768"/>
      <c r="FO261" s="768"/>
      <c r="FP261" s="768"/>
      <c r="FQ261" s="768"/>
      <c r="FR261" s="768"/>
      <c r="FS261" s="768"/>
      <c r="FT261" s="768"/>
      <c r="FU261" s="768"/>
      <c r="FV261" s="768"/>
      <c r="FW261" s="768"/>
      <c r="FX261" s="768"/>
      <c r="FY261" s="768"/>
      <c r="FZ261" s="768"/>
      <c r="GA261" s="768"/>
      <c r="GB261" s="768"/>
      <c r="GC261" s="768"/>
      <c r="GD261" s="768"/>
      <c r="GE261" s="768"/>
      <c r="GF261" s="768"/>
      <c r="GG261" s="768"/>
      <c r="GH261" s="768"/>
      <c r="GI261" s="768"/>
      <c r="GJ261" s="768"/>
      <c r="GK261" s="768"/>
      <c r="GL261" s="768"/>
      <c r="GM261" s="768"/>
      <c r="GN261" s="768"/>
      <c r="GO261" s="768"/>
      <c r="GP261" s="768"/>
      <c r="GQ261" s="768"/>
      <c r="GR261" s="768"/>
      <c r="GS261" s="768"/>
      <c r="GT261" s="768"/>
      <c r="GU261" s="768"/>
      <c r="GV261" s="768"/>
      <c r="GW261" s="768"/>
      <c r="GX261" s="768"/>
      <c r="GY261" s="768"/>
      <c r="GZ261" s="768"/>
      <c r="HA261" s="768"/>
      <c r="HB261" s="768"/>
      <c r="HC261" s="768"/>
      <c r="HD261" s="768"/>
      <c r="HE261" s="768"/>
      <c r="HF261" s="768"/>
      <c r="HG261" s="768"/>
      <c r="HH261" s="768"/>
      <c r="HI261" s="768"/>
      <c r="HJ261" s="768"/>
      <c r="HK261" s="768"/>
      <c r="HL261" s="768"/>
      <c r="HM261" s="768"/>
      <c r="HN261" s="768"/>
      <c r="HO261" s="768"/>
      <c r="HP261" s="768"/>
      <c r="HQ261" s="768"/>
      <c r="HR261" s="768"/>
      <c r="HS261" s="768"/>
      <c r="HT261" s="768"/>
      <c r="HU261" s="768"/>
      <c r="HV261" s="768"/>
      <c r="HW261" s="768"/>
      <c r="HX261" s="768"/>
      <c r="HY261" s="768"/>
      <c r="HZ261" s="768"/>
      <c r="IA261" s="768"/>
      <c r="IB261" s="768"/>
      <c r="IC261" s="768"/>
      <c r="ID261" s="768"/>
      <c r="IE261" s="768"/>
      <c r="IF261" s="768"/>
      <c r="IG261" s="768"/>
      <c r="IH261" s="768"/>
      <c r="II261" s="768"/>
      <c r="IJ261" s="768"/>
      <c r="IK261" s="768"/>
      <c r="IL261" s="768"/>
      <c r="IM261" s="768"/>
      <c r="IN261" s="768"/>
      <c r="IO261" s="768"/>
      <c r="IP261" s="768"/>
      <c r="IQ261" s="768"/>
      <c r="IR261" s="768"/>
      <c r="IS261" s="768"/>
    </row>
    <row r="262" spans="1:253" s="729" customFormat="1">
      <c r="A262" s="762"/>
      <c r="B262" s="743" t="s">
        <v>1700</v>
      </c>
      <c r="C262" s="787"/>
      <c r="D262" s="788"/>
      <c r="E262" s="789"/>
      <c r="F262" s="790"/>
      <c r="G262" s="768"/>
      <c r="H262" s="768"/>
      <c r="I262" s="768"/>
      <c r="J262" s="768"/>
      <c r="K262" s="768"/>
      <c r="L262" s="768"/>
      <c r="M262" s="768"/>
      <c r="N262" s="768"/>
      <c r="O262" s="768"/>
      <c r="P262" s="768"/>
      <c r="Q262" s="768"/>
      <c r="R262" s="768"/>
      <c r="S262" s="768"/>
      <c r="T262" s="768"/>
      <c r="U262" s="768"/>
      <c r="V262" s="768"/>
      <c r="W262" s="768"/>
      <c r="X262" s="768"/>
      <c r="Y262" s="768"/>
      <c r="Z262" s="768"/>
      <c r="AA262" s="768"/>
      <c r="AB262" s="768"/>
      <c r="AC262" s="768"/>
      <c r="AD262" s="768"/>
      <c r="AE262" s="768"/>
      <c r="AF262" s="768"/>
      <c r="AG262" s="768"/>
      <c r="AH262" s="768"/>
      <c r="AI262" s="768"/>
      <c r="AJ262" s="768"/>
      <c r="AK262" s="768"/>
      <c r="AL262" s="768"/>
      <c r="AM262" s="768"/>
      <c r="AN262" s="768"/>
      <c r="AO262" s="768"/>
      <c r="AP262" s="768"/>
      <c r="AQ262" s="768"/>
      <c r="AR262" s="768"/>
      <c r="AS262" s="768"/>
      <c r="AT262" s="768"/>
      <c r="AU262" s="768"/>
      <c r="AV262" s="768"/>
      <c r="AW262" s="768"/>
      <c r="AX262" s="768"/>
      <c r="AY262" s="768"/>
      <c r="AZ262" s="768"/>
      <c r="BA262" s="768"/>
      <c r="BB262" s="768"/>
      <c r="BC262" s="768"/>
      <c r="BD262" s="768"/>
      <c r="BE262" s="768"/>
      <c r="BF262" s="768"/>
      <c r="BG262" s="768"/>
      <c r="BH262" s="768"/>
      <c r="BI262" s="768"/>
      <c r="BJ262" s="768"/>
      <c r="BK262" s="768"/>
      <c r="BL262" s="768"/>
      <c r="BM262" s="768"/>
      <c r="BN262" s="768"/>
      <c r="BO262" s="768"/>
      <c r="BP262" s="768"/>
      <c r="BQ262" s="768"/>
      <c r="BR262" s="768"/>
      <c r="BS262" s="768"/>
      <c r="BT262" s="768"/>
      <c r="BU262" s="768"/>
      <c r="BV262" s="768"/>
      <c r="BW262" s="768"/>
      <c r="BX262" s="768"/>
      <c r="BY262" s="768"/>
      <c r="BZ262" s="768"/>
      <c r="CA262" s="768"/>
      <c r="CB262" s="768"/>
      <c r="CC262" s="768"/>
      <c r="CD262" s="768"/>
      <c r="CE262" s="768"/>
      <c r="CF262" s="768"/>
      <c r="CG262" s="768"/>
      <c r="CH262" s="768"/>
      <c r="CI262" s="768"/>
      <c r="CJ262" s="768"/>
      <c r="CK262" s="768"/>
      <c r="CL262" s="768"/>
      <c r="CM262" s="768"/>
      <c r="CN262" s="768"/>
      <c r="CO262" s="768"/>
      <c r="CP262" s="768"/>
      <c r="CQ262" s="768"/>
      <c r="CR262" s="768"/>
      <c r="CS262" s="768"/>
      <c r="CT262" s="768"/>
      <c r="CU262" s="768"/>
      <c r="CV262" s="768"/>
      <c r="CW262" s="768"/>
      <c r="CX262" s="768"/>
      <c r="CY262" s="768"/>
      <c r="CZ262" s="768"/>
      <c r="DA262" s="768"/>
      <c r="DB262" s="768"/>
      <c r="DC262" s="768"/>
      <c r="DD262" s="768"/>
      <c r="DE262" s="768"/>
      <c r="DF262" s="768"/>
      <c r="DG262" s="768"/>
      <c r="DH262" s="768"/>
      <c r="DI262" s="768"/>
      <c r="DJ262" s="768"/>
      <c r="DK262" s="768"/>
      <c r="DL262" s="768"/>
      <c r="DM262" s="768"/>
      <c r="DN262" s="768"/>
      <c r="DO262" s="768"/>
      <c r="DP262" s="768"/>
      <c r="DQ262" s="768"/>
      <c r="DR262" s="768"/>
      <c r="DS262" s="768"/>
      <c r="DT262" s="768"/>
      <c r="DU262" s="768"/>
      <c r="DV262" s="768"/>
      <c r="DW262" s="768"/>
      <c r="DX262" s="768"/>
      <c r="DY262" s="768"/>
      <c r="DZ262" s="768"/>
      <c r="EA262" s="768"/>
      <c r="EB262" s="768"/>
      <c r="EC262" s="768"/>
      <c r="ED262" s="768"/>
      <c r="EE262" s="768"/>
      <c r="EF262" s="768"/>
      <c r="EG262" s="768"/>
      <c r="EH262" s="768"/>
      <c r="EI262" s="768"/>
      <c r="EJ262" s="768"/>
      <c r="EK262" s="768"/>
      <c r="EL262" s="768"/>
      <c r="EM262" s="768"/>
      <c r="EN262" s="768"/>
      <c r="EO262" s="768"/>
      <c r="EP262" s="768"/>
      <c r="EQ262" s="768"/>
      <c r="ER262" s="768"/>
      <c r="ES262" s="768"/>
      <c r="ET262" s="768"/>
      <c r="EU262" s="768"/>
      <c r="EV262" s="768"/>
      <c r="EW262" s="768"/>
      <c r="EX262" s="768"/>
      <c r="EY262" s="768"/>
      <c r="EZ262" s="768"/>
      <c r="FA262" s="768"/>
      <c r="FB262" s="768"/>
      <c r="FC262" s="768"/>
      <c r="FD262" s="768"/>
      <c r="FE262" s="768"/>
      <c r="FF262" s="768"/>
      <c r="FG262" s="768"/>
      <c r="FH262" s="768"/>
      <c r="FI262" s="768"/>
      <c r="FJ262" s="768"/>
      <c r="FK262" s="768"/>
      <c r="FL262" s="768"/>
      <c r="FM262" s="768"/>
      <c r="FN262" s="768"/>
      <c r="FO262" s="768"/>
      <c r="FP262" s="768"/>
      <c r="FQ262" s="768"/>
      <c r="FR262" s="768"/>
      <c r="FS262" s="768"/>
      <c r="FT262" s="768"/>
      <c r="FU262" s="768"/>
      <c r="FV262" s="768"/>
      <c r="FW262" s="768"/>
      <c r="FX262" s="768"/>
      <c r="FY262" s="768"/>
      <c r="FZ262" s="768"/>
      <c r="GA262" s="768"/>
      <c r="GB262" s="768"/>
      <c r="GC262" s="768"/>
      <c r="GD262" s="768"/>
      <c r="GE262" s="768"/>
      <c r="GF262" s="768"/>
      <c r="GG262" s="768"/>
      <c r="GH262" s="768"/>
      <c r="GI262" s="768"/>
      <c r="GJ262" s="768"/>
      <c r="GK262" s="768"/>
      <c r="GL262" s="768"/>
      <c r="GM262" s="768"/>
      <c r="GN262" s="768"/>
      <c r="GO262" s="768"/>
      <c r="GP262" s="768"/>
      <c r="GQ262" s="768"/>
      <c r="GR262" s="768"/>
      <c r="GS262" s="768"/>
      <c r="GT262" s="768"/>
      <c r="GU262" s="768"/>
      <c r="GV262" s="768"/>
      <c r="GW262" s="768"/>
      <c r="GX262" s="768"/>
      <c r="GY262" s="768"/>
      <c r="GZ262" s="768"/>
      <c r="HA262" s="768"/>
      <c r="HB262" s="768"/>
      <c r="HC262" s="768"/>
      <c r="HD262" s="768"/>
      <c r="HE262" s="768"/>
      <c r="HF262" s="768"/>
      <c r="HG262" s="768"/>
      <c r="HH262" s="768"/>
      <c r="HI262" s="768"/>
      <c r="HJ262" s="768"/>
      <c r="HK262" s="768"/>
      <c r="HL262" s="768"/>
      <c r="HM262" s="768"/>
      <c r="HN262" s="768"/>
      <c r="HO262" s="768"/>
      <c r="HP262" s="768"/>
      <c r="HQ262" s="768"/>
      <c r="HR262" s="768"/>
      <c r="HS262" s="768"/>
      <c r="HT262" s="768"/>
      <c r="HU262" s="768"/>
      <c r="HV262" s="768"/>
      <c r="HW262" s="768"/>
      <c r="HX262" s="768"/>
      <c r="HY262" s="768"/>
      <c r="HZ262" s="768"/>
      <c r="IA262" s="768"/>
      <c r="IB262" s="768"/>
      <c r="IC262" s="768"/>
      <c r="ID262" s="768"/>
      <c r="IE262" s="768"/>
      <c r="IF262" s="768"/>
      <c r="IG262" s="768"/>
      <c r="IH262" s="768"/>
      <c r="II262" s="768"/>
      <c r="IJ262" s="768"/>
      <c r="IK262" s="768"/>
      <c r="IL262" s="768"/>
      <c r="IM262" s="768"/>
      <c r="IN262" s="768"/>
      <c r="IO262" s="768"/>
      <c r="IP262" s="768"/>
      <c r="IQ262" s="768"/>
      <c r="IR262" s="768"/>
      <c r="IS262" s="768"/>
    </row>
    <row r="263" spans="1:253" s="729" customFormat="1" ht="25.5">
      <c r="A263" s="762"/>
      <c r="B263" s="743" t="s">
        <v>1701</v>
      </c>
      <c r="C263" s="787"/>
      <c r="D263" s="788"/>
      <c r="E263" s="789"/>
      <c r="F263" s="790"/>
      <c r="G263" s="768"/>
      <c r="H263" s="768"/>
      <c r="I263" s="768"/>
      <c r="J263" s="768"/>
      <c r="K263" s="768"/>
      <c r="L263" s="768"/>
      <c r="M263" s="768"/>
      <c r="N263" s="768"/>
      <c r="O263" s="768"/>
      <c r="P263" s="768"/>
      <c r="Q263" s="768"/>
      <c r="R263" s="768"/>
      <c r="S263" s="768"/>
      <c r="T263" s="768"/>
      <c r="U263" s="768"/>
      <c r="V263" s="768"/>
      <c r="W263" s="768"/>
      <c r="X263" s="768"/>
      <c r="Y263" s="768"/>
      <c r="Z263" s="768"/>
      <c r="AA263" s="768"/>
      <c r="AB263" s="768"/>
      <c r="AC263" s="768"/>
      <c r="AD263" s="768"/>
      <c r="AE263" s="768"/>
      <c r="AF263" s="768"/>
      <c r="AG263" s="768"/>
      <c r="AH263" s="768"/>
      <c r="AI263" s="768"/>
      <c r="AJ263" s="768"/>
      <c r="AK263" s="768"/>
      <c r="AL263" s="768"/>
      <c r="AM263" s="768"/>
      <c r="AN263" s="768"/>
      <c r="AO263" s="768"/>
      <c r="AP263" s="768"/>
      <c r="AQ263" s="768"/>
      <c r="AR263" s="768"/>
      <c r="AS263" s="768"/>
      <c r="AT263" s="768"/>
      <c r="AU263" s="768"/>
      <c r="AV263" s="768"/>
      <c r="AW263" s="768"/>
      <c r="AX263" s="768"/>
      <c r="AY263" s="768"/>
      <c r="AZ263" s="768"/>
      <c r="BA263" s="768"/>
      <c r="BB263" s="768"/>
      <c r="BC263" s="768"/>
      <c r="BD263" s="768"/>
      <c r="BE263" s="768"/>
      <c r="BF263" s="768"/>
      <c r="BG263" s="768"/>
      <c r="BH263" s="768"/>
      <c r="BI263" s="768"/>
      <c r="BJ263" s="768"/>
      <c r="BK263" s="768"/>
      <c r="BL263" s="768"/>
      <c r="BM263" s="768"/>
      <c r="BN263" s="768"/>
      <c r="BO263" s="768"/>
      <c r="BP263" s="768"/>
      <c r="BQ263" s="768"/>
      <c r="BR263" s="768"/>
      <c r="BS263" s="768"/>
      <c r="BT263" s="768"/>
      <c r="BU263" s="768"/>
      <c r="BV263" s="768"/>
      <c r="BW263" s="768"/>
      <c r="BX263" s="768"/>
      <c r="BY263" s="768"/>
      <c r="BZ263" s="768"/>
      <c r="CA263" s="768"/>
      <c r="CB263" s="768"/>
      <c r="CC263" s="768"/>
      <c r="CD263" s="768"/>
      <c r="CE263" s="768"/>
      <c r="CF263" s="768"/>
      <c r="CG263" s="768"/>
      <c r="CH263" s="768"/>
      <c r="CI263" s="768"/>
      <c r="CJ263" s="768"/>
      <c r="CK263" s="768"/>
      <c r="CL263" s="768"/>
      <c r="CM263" s="768"/>
      <c r="CN263" s="768"/>
      <c r="CO263" s="768"/>
      <c r="CP263" s="768"/>
      <c r="CQ263" s="768"/>
      <c r="CR263" s="768"/>
      <c r="CS263" s="768"/>
      <c r="CT263" s="768"/>
      <c r="CU263" s="768"/>
      <c r="CV263" s="768"/>
      <c r="CW263" s="768"/>
      <c r="CX263" s="768"/>
      <c r="CY263" s="768"/>
      <c r="CZ263" s="768"/>
      <c r="DA263" s="768"/>
      <c r="DB263" s="768"/>
      <c r="DC263" s="768"/>
      <c r="DD263" s="768"/>
      <c r="DE263" s="768"/>
      <c r="DF263" s="768"/>
      <c r="DG263" s="768"/>
      <c r="DH263" s="768"/>
      <c r="DI263" s="768"/>
      <c r="DJ263" s="768"/>
      <c r="DK263" s="768"/>
      <c r="DL263" s="768"/>
      <c r="DM263" s="768"/>
      <c r="DN263" s="768"/>
      <c r="DO263" s="768"/>
      <c r="DP263" s="768"/>
      <c r="DQ263" s="768"/>
      <c r="DR263" s="768"/>
      <c r="DS263" s="768"/>
      <c r="DT263" s="768"/>
      <c r="DU263" s="768"/>
      <c r="DV263" s="768"/>
      <c r="DW263" s="768"/>
      <c r="DX263" s="768"/>
      <c r="DY263" s="768"/>
      <c r="DZ263" s="768"/>
      <c r="EA263" s="768"/>
      <c r="EB263" s="768"/>
      <c r="EC263" s="768"/>
      <c r="ED263" s="768"/>
      <c r="EE263" s="768"/>
      <c r="EF263" s="768"/>
      <c r="EG263" s="768"/>
      <c r="EH263" s="768"/>
      <c r="EI263" s="768"/>
      <c r="EJ263" s="768"/>
      <c r="EK263" s="768"/>
      <c r="EL263" s="768"/>
      <c r="EM263" s="768"/>
      <c r="EN263" s="768"/>
      <c r="EO263" s="768"/>
      <c r="EP263" s="768"/>
      <c r="EQ263" s="768"/>
      <c r="ER263" s="768"/>
      <c r="ES263" s="768"/>
      <c r="ET263" s="768"/>
      <c r="EU263" s="768"/>
      <c r="EV263" s="768"/>
      <c r="EW263" s="768"/>
      <c r="EX263" s="768"/>
      <c r="EY263" s="768"/>
      <c r="EZ263" s="768"/>
      <c r="FA263" s="768"/>
      <c r="FB263" s="768"/>
      <c r="FC263" s="768"/>
      <c r="FD263" s="768"/>
      <c r="FE263" s="768"/>
      <c r="FF263" s="768"/>
      <c r="FG263" s="768"/>
      <c r="FH263" s="768"/>
      <c r="FI263" s="768"/>
      <c r="FJ263" s="768"/>
      <c r="FK263" s="768"/>
      <c r="FL263" s="768"/>
      <c r="FM263" s="768"/>
      <c r="FN263" s="768"/>
      <c r="FO263" s="768"/>
      <c r="FP263" s="768"/>
      <c r="FQ263" s="768"/>
      <c r="FR263" s="768"/>
      <c r="FS263" s="768"/>
      <c r="FT263" s="768"/>
      <c r="FU263" s="768"/>
      <c r="FV263" s="768"/>
      <c r="FW263" s="768"/>
      <c r="FX263" s="768"/>
      <c r="FY263" s="768"/>
      <c r="FZ263" s="768"/>
      <c r="GA263" s="768"/>
      <c r="GB263" s="768"/>
      <c r="GC263" s="768"/>
      <c r="GD263" s="768"/>
      <c r="GE263" s="768"/>
      <c r="GF263" s="768"/>
      <c r="GG263" s="768"/>
      <c r="GH263" s="768"/>
      <c r="GI263" s="768"/>
      <c r="GJ263" s="768"/>
      <c r="GK263" s="768"/>
      <c r="GL263" s="768"/>
      <c r="GM263" s="768"/>
      <c r="GN263" s="768"/>
      <c r="GO263" s="768"/>
      <c r="GP263" s="768"/>
      <c r="GQ263" s="768"/>
      <c r="GR263" s="768"/>
      <c r="GS263" s="768"/>
      <c r="GT263" s="768"/>
      <c r="GU263" s="768"/>
      <c r="GV263" s="768"/>
      <c r="GW263" s="768"/>
      <c r="GX263" s="768"/>
      <c r="GY263" s="768"/>
      <c r="GZ263" s="768"/>
      <c r="HA263" s="768"/>
      <c r="HB263" s="768"/>
      <c r="HC263" s="768"/>
      <c r="HD263" s="768"/>
      <c r="HE263" s="768"/>
      <c r="HF263" s="768"/>
      <c r="HG263" s="768"/>
      <c r="HH263" s="768"/>
      <c r="HI263" s="768"/>
      <c r="HJ263" s="768"/>
      <c r="HK263" s="768"/>
      <c r="HL263" s="768"/>
      <c r="HM263" s="768"/>
      <c r="HN263" s="768"/>
      <c r="HO263" s="768"/>
      <c r="HP263" s="768"/>
      <c r="HQ263" s="768"/>
      <c r="HR263" s="768"/>
      <c r="HS263" s="768"/>
      <c r="HT263" s="768"/>
      <c r="HU263" s="768"/>
      <c r="HV263" s="768"/>
      <c r="HW263" s="768"/>
      <c r="HX263" s="768"/>
      <c r="HY263" s="768"/>
      <c r="HZ263" s="768"/>
      <c r="IA263" s="768"/>
      <c r="IB263" s="768"/>
      <c r="IC263" s="768"/>
      <c r="ID263" s="768"/>
      <c r="IE263" s="768"/>
      <c r="IF263" s="768"/>
      <c r="IG263" s="768"/>
      <c r="IH263" s="768"/>
      <c r="II263" s="768"/>
      <c r="IJ263" s="768"/>
      <c r="IK263" s="768"/>
      <c r="IL263" s="768"/>
      <c r="IM263" s="768"/>
      <c r="IN263" s="768"/>
      <c r="IO263" s="768"/>
      <c r="IP263" s="768"/>
      <c r="IQ263" s="768"/>
      <c r="IR263" s="768"/>
      <c r="IS263" s="768"/>
    </row>
    <row r="264" spans="1:253" s="729" customFormat="1" ht="25.5">
      <c r="A264" s="762"/>
      <c r="B264" s="743" t="s">
        <v>1702</v>
      </c>
      <c r="C264" s="787"/>
      <c r="D264" s="788"/>
      <c r="E264" s="789"/>
      <c r="F264" s="790"/>
      <c r="G264" s="768"/>
      <c r="H264" s="768"/>
      <c r="I264" s="768"/>
      <c r="J264" s="768"/>
      <c r="K264" s="768"/>
      <c r="L264" s="768"/>
      <c r="M264" s="768"/>
      <c r="N264" s="768"/>
      <c r="O264" s="768"/>
      <c r="P264" s="768"/>
      <c r="Q264" s="768"/>
      <c r="R264" s="768"/>
      <c r="S264" s="768"/>
      <c r="T264" s="768"/>
      <c r="U264" s="768"/>
      <c r="V264" s="768"/>
      <c r="W264" s="768"/>
      <c r="X264" s="768"/>
      <c r="Y264" s="768"/>
      <c r="Z264" s="768"/>
      <c r="AA264" s="768"/>
      <c r="AB264" s="768"/>
      <c r="AC264" s="768"/>
      <c r="AD264" s="768"/>
      <c r="AE264" s="768"/>
      <c r="AF264" s="768"/>
      <c r="AG264" s="768"/>
      <c r="AH264" s="768"/>
      <c r="AI264" s="768"/>
      <c r="AJ264" s="768"/>
      <c r="AK264" s="768"/>
      <c r="AL264" s="768"/>
      <c r="AM264" s="768"/>
      <c r="AN264" s="768"/>
      <c r="AO264" s="768"/>
      <c r="AP264" s="768"/>
      <c r="AQ264" s="768"/>
      <c r="AR264" s="768"/>
      <c r="AS264" s="768"/>
      <c r="AT264" s="768"/>
      <c r="AU264" s="768"/>
      <c r="AV264" s="768"/>
      <c r="AW264" s="768"/>
      <c r="AX264" s="768"/>
      <c r="AY264" s="768"/>
      <c r="AZ264" s="768"/>
      <c r="BA264" s="768"/>
      <c r="BB264" s="768"/>
      <c r="BC264" s="768"/>
      <c r="BD264" s="768"/>
      <c r="BE264" s="768"/>
      <c r="BF264" s="768"/>
      <c r="BG264" s="768"/>
      <c r="BH264" s="768"/>
      <c r="BI264" s="768"/>
      <c r="BJ264" s="768"/>
      <c r="BK264" s="768"/>
      <c r="BL264" s="768"/>
      <c r="BM264" s="768"/>
      <c r="BN264" s="768"/>
      <c r="BO264" s="768"/>
      <c r="BP264" s="768"/>
      <c r="BQ264" s="768"/>
      <c r="BR264" s="768"/>
      <c r="BS264" s="768"/>
      <c r="BT264" s="768"/>
      <c r="BU264" s="768"/>
      <c r="BV264" s="768"/>
      <c r="BW264" s="768"/>
      <c r="BX264" s="768"/>
      <c r="BY264" s="768"/>
      <c r="BZ264" s="768"/>
      <c r="CA264" s="768"/>
      <c r="CB264" s="768"/>
      <c r="CC264" s="768"/>
      <c r="CD264" s="768"/>
      <c r="CE264" s="768"/>
      <c r="CF264" s="768"/>
      <c r="CG264" s="768"/>
      <c r="CH264" s="768"/>
      <c r="CI264" s="768"/>
      <c r="CJ264" s="768"/>
      <c r="CK264" s="768"/>
      <c r="CL264" s="768"/>
      <c r="CM264" s="768"/>
      <c r="CN264" s="768"/>
      <c r="CO264" s="768"/>
      <c r="CP264" s="768"/>
      <c r="CQ264" s="768"/>
      <c r="CR264" s="768"/>
      <c r="CS264" s="768"/>
      <c r="CT264" s="768"/>
      <c r="CU264" s="768"/>
      <c r="CV264" s="768"/>
      <c r="CW264" s="768"/>
      <c r="CX264" s="768"/>
      <c r="CY264" s="768"/>
      <c r="CZ264" s="768"/>
      <c r="DA264" s="768"/>
      <c r="DB264" s="768"/>
      <c r="DC264" s="768"/>
      <c r="DD264" s="768"/>
      <c r="DE264" s="768"/>
      <c r="DF264" s="768"/>
      <c r="DG264" s="768"/>
      <c r="DH264" s="768"/>
      <c r="DI264" s="768"/>
      <c r="DJ264" s="768"/>
      <c r="DK264" s="768"/>
      <c r="DL264" s="768"/>
      <c r="DM264" s="768"/>
      <c r="DN264" s="768"/>
      <c r="DO264" s="768"/>
      <c r="DP264" s="768"/>
      <c r="DQ264" s="768"/>
      <c r="DR264" s="768"/>
      <c r="DS264" s="768"/>
      <c r="DT264" s="768"/>
      <c r="DU264" s="768"/>
      <c r="DV264" s="768"/>
      <c r="DW264" s="768"/>
      <c r="DX264" s="768"/>
      <c r="DY264" s="768"/>
      <c r="DZ264" s="768"/>
      <c r="EA264" s="768"/>
      <c r="EB264" s="768"/>
      <c r="EC264" s="768"/>
      <c r="ED264" s="768"/>
      <c r="EE264" s="768"/>
      <c r="EF264" s="768"/>
      <c r="EG264" s="768"/>
      <c r="EH264" s="768"/>
      <c r="EI264" s="768"/>
      <c r="EJ264" s="768"/>
      <c r="EK264" s="768"/>
      <c r="EL264" s="768"/>
      <c r="EM264" s="768"/>
      <c r="EN264" s="768"/>
      <c r="EO264" s="768"/>
      <c r="EP264" s="768"/>
      <c r="EQ264" s="768"/>
      <c r="ER264" s="768"/>
      <c r="ES264" s="768"/>
      <c r="ET264" s="768"/>
      <c r="EU264" s="768"/>
      <c r="EV264" s="768"/>
      <c r="EW264" s="768"/>
      <c r="EX264" s="768"/>
      <c r="EY264" s="768"/>
      <c r="EZ264" s="768"/>
      <c r="FA264" s="768"/>
      <c r="FB264" s="768"/>
      <c r="FC264" s="768"/>
      <c r="FD264" s="768"/>
      <c r="FE264" s="768"/>
      <c r="FF264" s="768"/>
      <c r="FG264" s="768"/>
      <c r="FH264" s="768"/>
      <c r="FI264" s="768"/>
      <c r="FJ264" s="768"/>
      <c r="FK264" s="768"/>
      <c r="FL264" s="768"/>
      <c r="FM264" s="768"/>
      <c r="FN264" s="768"/>
      <c r="FO264" s="768"/>
      <c r="FP264" s="768"/>
      <c r="FQ264" s="768"/>
      <c r="FR264" s="768"/>
      <c r="FS264" s="768"/>
      <c r="FT264" s="768"/>
      <c r="FU264" s="768"/>
      <c r="FV264" s="768"/>
      <c r="FW264" s="768"/>
      <c r="FX264" s="768"/>
      <c r="FY264" s="768"/>
      <c r="FZ264" s="768"/>
      <c r="GA264" s="768"/>
      <c r="GB264" s="768"/>
      <c r="GC264" s="768"/>
      <c r="GD264" s="768"/>
      <c r="GE264" s="768"/>
      <c r="GF264" s="768"/>
      <c r="GG264" s="768"/>
      <c r="GH264" s="768"/>
      <c r="GI264" s="768"/>
      <c r="GJ264" s="768"/>
      <c r="GK264" s="768"/>
      <c r="GL264" s="768"/>
      <c r="GM264" s="768"/>
      <c r="GN264" s="768"/>
      <c r="GO264" s="768"/>
      <c r="GP264" s="768"/>
      <c r="GQ264" s="768"/>
      <c r="GR264" s="768"/>
      <c r="GS264" s="768"/>
      <c r="GT264" s="768"/>
      <c r="GU264" s="768"/>
      <c r="GV264" s="768"/>
      <c r="GW264" s="768"/>
      <c r="GX264" s="768"/>
      <c r="GY264" s="768"/>
      <c r="GZ264" s="768"/>
      <c r="HA264" s="768"/>
      <c r="HB264" s="768"/>
      <c r="HC264" s="768"/>
      <c r="HD264" s="768"/>
      <c r="HE264" s="768"/>
      <c r="HF264" s="768"/>
      <c r="HG264" s="768"/>
      <c r="HH264" s="768"/>
      <c r="HI264" s="768"/>
      <c r="HJ264" s="768"/>
      <c r="HK264" s="768"/>
      <c r="HL264" s="768"/>
      <c r="HM264" s="768"/>
      <c r="HN264" s="768"/>
      <c r="HO264" s="768"/>
      <c r="HP264" s="768"/>
      <c r="HQ264" s="768"/>
      <c r="HR264" s="768"/>
      <c r="HS264" s="768"/>
      <c r="HT264" s="768"/>
      <c r="HU264" s="768"/>
      <c r="HV264" s="768"/>
      <c r="HW264" s="768"/>
      <c r="HX264" s="768"/>
      <c r="HY264" s="768"/>
      <c r="HZ264" s="768"/>
      <c r="IA264" s="768"/>
      <c r="IB264" s="768"/>
      <c r="IC264" s="768"/>
      <c r="ID264" s="768"/>
      <c r="IE264" s="768"/>
      <c r="IF264" s="768"/>
      <c r="IG264" s="768"/>
      <c r="IH264" s="768"/>
      <c r="II264" s="768"/>
      <c r="IJ264" s="768"/>
      <c r="IK264" s="768"/>
      <c r="IL264" s="768"/>
      <c r="IM264" s="768"/>
      <c r="IN264" s="768"/>
      <c r="IO264" s="768"/>
      <c r="IP264" s="768"/>
      <c r="IQ264" s="768"/>
      <c r="IR264" s="768"/>
      <c r="IS264" s="768"/>
    </row>
    <row r="265" spans="1:253" s="729" customFormat="1" ht="25.5">
      <c r="A265" s="762"/>
      <c r="B265" s="743" t="s">
        <v>1703</v>
      </c>
      <c r="C265" s="787"/>
      <c r="D265" s="788"/>
      <c r="E265" s="789"/>
      <c r="F265" s="790"/>
      <c r="G265" s="768"/>
      <c r="H265" s="768"/>
      <c r="I265" s="768"/>
      <c r="J265" s="768"/>
      <c r="K265" s="768"/>
      <c r="L265" s="768"/>
      <c r="M265" s="768"/>
      <c r="N265" s="768"/>
      <c r="O265" s="768"/>
      <c r="P265" s="768"/>
      <c r="Q265" s="768"/>
      <c r="R265" s="768"/>
      <c r="S265" s="768"/>
      <c r="T265" s="768"/>
      <c r="U265" s="768"/>
      <c r="V265" s="768"/>
      <c r="W265" s="768"/>
      <c r="X265" s="768"/>
      <c r="Y265" s="768"/>
      <c r="Z265" s="768"/>
      <c r="AA265" s="768"/>
      <c r="AB265" s="768"/>
      <c r="AC265" s="768"/>
      <c r="AD265" s="768"/>
      <c r="AE265" s="768"/>
      <c r="AF265" s="768"/>
      <c r="AG265" s="768"/>
      <c r="AH265" s="768"/>
      <c r="AI265" s="768"/>
      <c r="AJ265" s="768"/>
      <c r="AK265" s="768"/>
      <c r="AL265" s="768"/>
      <c r="AM265" s="768"/>
      <c r="AN265" s="768"/>
      <c r="AO265" s="768"/>
      <c r="AP265" s="768"/>
      <c r="AQ265" s="768"/>
      <c r="AR265" s="768"/>
      <c r="AS265" s="768"/>
      <c r="AT265" s="768"/>
      <c r="AU265" s="768"/>
      <c r="AV265" s="768"/>
      <c r="AW265" s="768"/>
      <c r="AX265" s="768"/>
      <c r="AY265" s="768"/>
      <c r="AZ265" s="768"/>
      <c r="BA265" s="768"/>
      <c r="BB265" s="768"/>
      <c r="BC265" s="768"/>
      <c r="BD265" s="768"/>
      <c r="BE265" s="768"/>
      <c r="BF265" s="768"/>
      <c r="BG265" s="768"/>
      <c r="BH265" s="768"/>
      <c r="BI265" s="768"/>
      <c r="BJ265" s="768"/>
      <c r="BK265" s="768"/>
      <c r="BL265" s="768"/>
      <c r="BM265" s="768"/>
      <c r="BN265" s="768"/>
      <c r="BO265" s="768"/>
      <c r="BP265" s="768"/>
      <c r="BQ265" s="768"/>
      <c r="BR265" s="768"/>
      <c r="BS265" s="768"/>
      <c r="BT265" s="768"/>
      <c r="BU265" s="768"/>
      <c r="BV265" s="768"/>
      <c r="BW265" s="768"/>
      <c r="BX265" s="768"/>
      <c r="BY265" s="768"/>
      <c r="BZ265" s="768"/>
      <c r="CA265" s="768"/>
      <c r="CB265" s="768"/>
      <c r="CC265" s="768"/>
      <c r="CD265" s="768"/>
      <c r="CE265" s="768"/>
      <c r="CF265" s="768"/>
      <c r="CG265" s="768"/>
      <c r="CH265" s="768"/>
      <c r="CI265" s="768"/>
      <c r="CJ265" s="768"/>
      <c r="CK265" s="768"/>
      <c r="CL265" s="768"/>
      <c r="CM265" s="768"/>
      <c r="CN265" s="768"/>
      <c r="CO265" s="768"/>
      <c r="CP265" s="768"/>
      <c r="CQ265" s="768"/>
      <c r="CR265" s="768"/>
      <c r="CS265" s="768"/>
      <c r="CT265" s="768"/>
      <c r="CU265" s="768"/>
      <c r="CV265" s="768"/>
      <c r="CW265" s="768"/>
      <c r="CX265" s="768"/>
      <c r="CY265" s="768"/>
      <c r="CZ265" s="768"/>
      <c r="DA265" s="768"/>
      <c r="DB265" s="768"/>
      <c r="DC265" s="768"/>
      <c r="DD265" s="768"/>
      <c r="DE265" s="768"/>
      <c r="DF265" s="768"/>
      <c r="DG265" s="768"/>
      <c r="DH265" s="768"/>
      <c r="DI265" s="768"/>
      <c r="DJ265" s="768"/>
      <c r="DK265" s="768"/>
      <c r="DL265" s="768"/>
      <c r="DM265" s="768"/>
      <c r="DN265" s="768"/>
      <c r="DO265" s="768"/>
      <c r="DP265" s="768"/>
      <c r="DQ265" s="768"/>
      <c r="DR265" s="768"/>
      <c r="DS265" s="768"/>
      <c r="DT265" s="768"/>
      <c r="DU265" s="768"/>
      <c r="DV265" s="768"/>
      <c r="DW265" s="768"/>
      <c r="DX265" s="768"/>
      <c r="DY265" s="768"/>
      <c r="DZ265" s="768"/>
      <c r="EA265" s="768"/>
      <c r="EB265" s="768"/>
      <c r="EC265" s="768"/>
      <c r="ED265" s="768"/>
      <c r="EE265" s="768"/>
      <c r="EF265" s="768"/>
      <c r="EG265" s="768"/>
      <c r="EH265" s="768"/>
      <c r="EI265" s="768"/>
      <c r="EJ265" s="768"/>
      <c r="EK265" s="768"/>
      <c r="EL265" s="768"/>
      <c r="EM265" s="768"/>
      <c r="EN265" s="768"/>
      <c r="EO265" s="768"/>
      <c r="EP265" s="768"/>
      <c r="EQ265" s="768"/>
      <c r="ER265" s="768"/>
      <c r="ES265" s="768"/>
      <c r="ET265" s="768"/>
      <c r="EU265" s="768"/>
      <c r="EV265" s="768"/>
      <c r="EW265" s="768"/>
      <c r="EX265" s="768"/>
      <c r="EY265" s="768"/>
      <c r="EZ265" s="768"/>
      <c r="FA265" s="768"/>
      <c r="FB265" s="768"/>
      <c r="FC265" s="768"/>
      <c r="FD265" s="768"/>
      <c r="FE265" s="768"/>
      <c r="FF265" s="768"/>
      <c r="FG265" s="768"/>
      <c r="FH265" s="768"/>
      <c r="FI265" s="768"/>
      <c r="FJ265" s="768"/>
      <c r="FK265" s="768"/>
      <c r="FL265" s="768"/>
      <c r="FM265" s="768"/>
      <c r="FN265" s="768"/>
      <c r="FO265" s="768"/>
      <c r="FP265" s="768"/>
      <c r="FQ265" s="768"/>
      <c r="FR265" s="768"/>
      <c r="FS265" s="768"/>
      <c r="FT265" s="768"/>
      <c r="FU265" s="768"/>
      <c r="FV265" s="768"/>
      <c r="FW265" s="768"/>
      <c r="FX265" s="768"/>
      <c r="FY265" s="768"/>
      <c r="FZ265" s="768"/>
      <c r="GA265" s="768"/>
      <c r="GB265" s="768"/>
      <c r="GC265" s="768"/>
      <c r="GD265" s="768"/>
      <c r="GE265" s="768"/>
      <c r="GF265" s="768"/>
      <c r="GG265" s="768"/>
      <c r="GH265" s="768"/>
      <c r="GI265" s="768"/>
      <c r="GJ265" s="768"/>
      <c r="GK265" s="768"/>
      <c r="GL265" s="768"/>
      <c r="GM265" s="768"/>
      <c r="GN265" s="768"/>
      <c r="GO265" s="768"/>
      <c r="GP265" s="768"/>
      <c r="GQ265" s="768"/>
      <c r="GR265" s="768"/>
      <c r="GS265" s="768"/>
      <c r="GT265" s="768"/>
      <c r="GU265" s="768"/>
      <c r="GV265" s="768"/>
      <c r="GW265" s="768"/>
      <c r="GX265" s="768"/>
      <c r="GY265" s="768"/>
      <c r="GZ265" s="768"/>
      <c r="HA265" s="768"/>
      <c r="HB265" s="768"/>
      <c r="HC265" s="768"/>
      <c r="HD265" s="768"/>
      <c r="HE265" s="768"/>
      <c r="HF265" s="768"/>
      <c r="HG265" s="768"/>
      <c r="HH265" s="768"/>
      <c r="HI265" s="768"/>
      <c r="HJ265" s="768"/>
      <c r="HK265" s="768"/>
      <c r="HL265" s="768"/>
      <c r="HM265" s="768"/>
      <c r="HN265" s="768"/>
      <c r="HO265" s="768"/>
      <c r="HP265" s="768"/>
      <c r="HQ265" s="768"/>
      <c r="HR265" s="768"/>
      <c r="HS265" s="768"/>
      <c r="HT265" s="768"/>
      <c r="HU265" s="768"/>
      <c r="HV265" s="768"/>
      <c r="HW265" s="768"/>
      <c r="HX265" s="768"/>
      <c r="HY265" s="768"/>
      <c r="HZ265" s="768"/>
      <c r="IA265" s="768"/>
      <c r="IB265" s="768"/>
      <c r="IC265" s="768"/>
      <c r="ID265" s="768"/>
      <c r="IE265" s="768"/>
      <c r="IF265" s="768"/>
      <c r="IG265" s="768"/>
      <c r="IH265" s="768"/>
      <c r="II265" s="768"/>
      <c r="IJ265" s="768"/>
      <c r="IK265" s="768"/>
      <c r="IL265" s="768"/>
      <c r="IM265" s="768"/>
    </row>
    <row r="266" spans="1:253" s="729" customFormat="1">
      <c r="A266" s="762"/>
      <c r="B266" s="743" t="s">
        <v>1704</v>
      </c>
      <c r="C266" s="787"/>
      <c r="D266" s="788"/>
      <c r="E266" s="789"/>
      <c r="F266" s="790"/>
      <c r="G266" s="768"/>
      <c r="H266" s="768"/>
      <c r="I266" s="768"/>
      <c r="J266" s="768"/>
      <c r="K266" s="768"/>
      <c r="L266" s="768"/>
      <c r="M266" s="768"/>
      <c r="N266" s="768"/>
      <c r="O266" s="768"/>
      <c r="P266" s="768"/>
      <c r="Q266" s="768"/>
      <c r="R266" s="768"/>
      <c r="S266" s="768"/>
      <c r="T266" s="768"/>
      <c r="U266" s="768"/>
      <c r="V266" s="768"/>
      <c r="W266" s="768"/>
      <c r="X266" s="768"/>
      <c r="Y266" s="768"/>
      <c r="Z266" s="768"/>
      <c r="AA266" s="768"/>
      <c r="AB266" s="768"/>
      <c r="AC266" s="768"/>
      <c r="AD266" s="768"/>
      <c r="AE266" s="768"/>
      <c r="AF266" s="768"/>
      <c r="AG266" s="768"/>
      <c r="AH266" s="768"/>
      <c r="AI266" s="768"/>
      <c r="AJ266" s="768"/>
      <c r="AK266" s="768"/>
      <c r="AL266" s="768"/>
      <c r="AM266" s="768"/>
      <c r="AN266" s="768"/>
      <c r="AO266" s="768"/>
      <c r="AP266" s="768"/>
      <c r="AQ266" s="768"/>
      <c r="AR266" s="768"/>
      <c r="AS266" s="768"/>
      <c r="AT266" s="768"/>
      <c r="AU266" s="768"/>
      <c r="AV266" s="768"/>
      <c r="AW266" s="768"/>
      <c r="AX266" s="768"/>
      <c r="AY266" s="768"/>
      <c r="AZ266" s="768"/>
      <c r="BA266" s="768"/>
      <c r="BB266" s="768"/>
      <c r="BC266" s="768"/>
      <c r="BD266" s="768"/>
      <c r="BE266" s="768"/>
      <c r="BF266" s="768"/>
      <c r="BG266" s="768"/>
      <c r="BH266" s="768"/>
      <c r="BI266" s="768"/>
      <c r="BJ266" s="768"/>
      <c r="BK266" s="768"/>
      <c r="BL266" s="768"/>
      <c r="BM266" s="768"/>
      <c r="BN266" s="768"/>
      <c r="BO266" s="768"/>
      <c r="BP266" s="768"/>
      <c r="BQ266" s="768"/>
      <c r="BR266" s="768"/>
      <c r="BS266" s="768"/>
      <c r="BT266" s="768"/>
      <c r="BU266" s="768"/>
      <c r="BV266" s="768"/>
      <c r="BW266" s="768"/>
      <c r="BX266" s="768"/>
      <c r="BY266" s="768"/>
      <c r="BZ266" s="768"/>
      <c r="CA266" s="768"/>
      <c r="CB266" s="768"/>
      <c r="CC266" s="768"/>
      <c r="CD266" s="768"/>
      <c r="CE266" s="768"/>
      <c r="CF266" s="768"/>
      <c r="CG266" s="768"/>
      <c r="CH266" s="768"/>
      <c r="CI266" s="768"/>
      <c r="CJ266" s="768"/>
      <c r="CK266" s="768"/>
      <c r="CL266" s="768"/>
      <c r="CM266" s="768"/>
      <c r="CN266" s="768"/>
      <c r="CO266" s="768"/>
      <c r="CP266" s="768"/>
      <c r="CQ266" s="768"/>
      <c r="CR266" s="768"/>
      <c r="CS266" s="768"/>
      <c r="CT266" s="768"/>
      <c r="CU266" s="768"/>
      <c r="CV266" s="768"/>
      <c r="CW266" s="768"/>
      <c r="CX266" s="768"/>
      <c r="CY266" s="768"/>
      <c r="CZ266" s="768"/>
      <c r="DA266" s="768"/>
      <c r="DB266" s="768"/>
      <c r="DC266" s="768"/>
      <c r="DD266" s="768"/>
      <c r="DE266" s="768"/>
      <c r="DF266" s="768"/>
      <c r="DG266" s="768"/>
      <c r="DH266" s="768"/>
      <c r="DI266" s="768"/>
      <c r="DJ266" s="768"/>
      <c r="DK266" s="768"/>
      <c r="DL266" s="768"/>
      <c r="DM266" s="768"/>
      <c r="DN266" s="768"/>
      <c r="DO266" s="768"/>
      <c r="DP266" s="768"/>
      <c r="DQ266" s="768"/>
      <c r="DR266" s="768"/>
      <c r="DS266" s="768"/>
      <c r="DT266" s="768"/>
      <c r="DU266" s="768"/>
      <c r="DV266" s="768"/>
      <c r="DW266" s="768"/>
      <c r="DX266" s="768"/>
      <c r="DY266" s="768"/>
      <c r="DZ266" s="768"/>
      <c r="EA266" s="768"/>
      <c r="EB266" s="768"/>
      <c r="EC266" s="768"/>
      <c r="ED266" s="768"/>
      <c r="EE266" s="768"/>
      <c r="EF266" s="768"/>
      <c r="EG266" s="768"/>
      <c r="EH266" s="768"/>
      <c r="EI266" s="768"/>
      <c r="EJ266" s="768"/>
      <c r="EK266" s="768"/>
      <c r="EL266" s="768"/>
      <c r="EM266" s="768"/>
      <c r="EN266" s="768"/>
      <c r="EO266" s="768"/>
      <c r="EP266" s="768"/>
      <c r="EQ266" s="768"/>
      <c r="ER266" s="768"/>
      <c r="ES266" s="768"/>
      <c r="ET266" s="768"/>
      <c r="EU266" s="768"/>
      <c r="EV266" s="768"/>
      <c r="EW266" s="768"/>
      <c r="EX266" s="768"/>
      <c r="EY266" s="768"/>
      <c r="EZ266" s="768"/>
      <c r="FA266" s="768"/>
      <c r="FB266" s="768"/>
      <c r="FC266" s="768"/>
      <c r="FD266" s="768"/>
      <c r="FE266" s="768"/>
      <c r="FF266" s="768"/>
      <c r="FG266" s="768"/>
      <c r="FH266" s="768"/>
      <c r="FI266" s="768"/>
      <c r="FJ266" s="768"/>
      <c r="FK266" s="768"/>
      <c r="FL266" s="768"/>
      <c r="FM266" s="768"/>
      <c r="FN266" s="768"/>
      <c r="FO266" s="768"/>
      <c r="FP266" s="768"/>
      <c r="FQ266" s="768"/>
      <c r="FR266" s="768"/>
      <c r="FS266" s="768"/>
      <c r="FT266" s="768"/>
      <c r="FU266" s="768"/>
      <c r="FV266" s="768"/>
      <c r="FW266" s="768"/>
      <c r="FX266" s="768"/>
      <c r="FY266" s="768"/>
      <c r="FZ266" s="768"/>
      <c r="GA266" s="768"/>
      <c r="GB266" s="768"/>
      <c r="GC266" s="768"/>
      <c r="GD266" s="768"/>
      <c r="GE266" s="768"/>
      <c r="GF266" s="768"/>
      <c r="GG266" s="768"/>
      <c r="GH266" s="768"/>
      <c r="GI266" s="768"/>
      <c r="GJ266" s="768"/>
      <c r="GK266" s="768"/>
      <c r="GL266" s="768"/>
      <c r="GM266" s="768"/>
      <c r="GN266" s="768"/>
      <c r="GO266" s="768"/>
      <c r="GP266" s="768"/>
      <c r="GQ266" s="768"/>
      <c r="GR266" s="768"/>
      <c r="GS266" s="768"/>
      <c r="GT266" s="768"/>
      <c r="GU266" s="768"/>
      <c r="GV266" s="768"/>
      <c r="GW266" s="768"/>
      <c r="GX266" s="768"/>
      <c r="GY266" s="768"/>
      <c r="GZ266" s="768"/>
      <c r="HA266" s="768"/>
      <c r="HB266" s="768"/>
      <c r="HC266" s="768"/>
      <c r="HD266" s="768"/>
      <c r="HE266" s="768"/>
      <c r="HF266" s="768"/>
      <c r="HG266" s="768"/>
      <c r="HH266" s="768"/>
      <c r="HI266" s="768"/>
      <c r="HJ266" s="768"/>
      <c r="HK266" s="768"/>
      <c r="HL266" s="768"/>
      <c r="HM266" s="768"/>
      <c r="HN266" s="768"/>
      <c r="HO266" s="768"/>
      <c r="HP266" s="768"/>
      <c r="HQ266" s="768"/>
      <c r="HR266" s="768"/>
      <c r="HS266" s="768"/>
      <c r="HT266" s="768"/>
      <c r="HU266" s="768"/>
      <c r="HV266" s="768"/>
      <c r="HW266" s="768"/>
      <c r="HX266" s="768"/>
      <c r="HY266" s="768"/>
      <c r="HZ266" s="768"/>
      <c r="IA266" s="768"/>
      <c r="IB266" s="768"/>
      <c r="IC266" s="768"/>
      <c r="ID266" s="768"/>
      <c r="IE266" s="768"/>
      <c r="IF266" s="768"/>
      <c r="IG266" s="768"/>
      <c r="IH266" s="768"/>
      <c r="II266" s="768"/>
      <c r="IJ266" s="768"/>
      <c r="IK266" s="768"/>
      <c r="IL266" s="768"/>
      <c r="IM266" s="768"/>
    </row>
    <row r="267" spans="1:253" s="729" customFormat="1" ht="63.75">
      <c r="A267" s="762"/>
      <c r="B267" s="743" t="s">
        <v>1774</v>
      </c>
      <c r="C267" s="787"/>
      <c r="D267" s="788"/>
      <c r="E267" s="789"/>
      <c r="F267" s="790"/>
      <c r="G267" s="768"/>
      <c r="H267" s="768"/>
      <c r="I267" s="768"/>
      <c r="J267" s="768"/>
      <c r="K267" s="768"/>
      <c r="L267" s="768"/>
      <c r="M267" s="768"/>
      <c r="N267" s="768"/>
      <c r="O267" s="768"/>
      <c r="P267" s="768"/>
      <c r="Q267" s="768"/>
      <c r="R267" s="768"/>
      <c r="S267" s="768"/>
      <c r="T267" s="768"/>
      <c r="U267" s="768"/>
      <c r="V267" s="768"/>
      <c r="W267" s="768"/>
      <c r="X267" s="768"/>
      <c r="Y267" s="768"/>
      <c r="Z267" s="768"/>
      <c r="AA267" s="768"/>
      <c r="AB267" s="768"/>
      <c r="AC267" s="768"/>
      <c r="AD267" s="768"/>
      <c r="AE267" s="768"/>
      <c r="AF267" s="768"/>
      <c r="AG267" s="768"/>
      <c r="AH267" s="768"/>
      <c r="AI267" s="768"/>
      <c r="AJ267" s="768"/>
      <c r="AK267" s="768"/>
      <c r="AL267" s="768"/>
      <c r="AM267" s="768"/>
      <c r="AN267" s="768"/>
      <c r="AO267" s="768"/>
      <c r="AP267" s="768"/>
      <c r="AQ267" s="768"/>
      <c r="AR267" s="768"/>
      <c r="AS267" s="768"/>
      <c r="AT267" s="768"/>
      <c r="AU267" s="768"/>
      <c r="AV267" s="768"/>
      <c r="AW267" s="768"/>
      <c r="AX267" s="768"/>
      <c r="AY267" s="768"/>
      <c r="AZ267" s="768"/>
      <c r="BA267" s="768"/>
      <c r="BB267" s="768"/>
      <c r="BC267" s="768"/>
      <c r="BD267" s="768"/>
      <c r="BE267" s="768"/>
      <c r="BF267" s="768"/>
      <c r="BG267" s="768"/>
      <c r="BH267" s="768"/>
      <c r="BI267" s="768"/>
      <c r="BJ267" s="768"/>
      <c r="BK267" s="768"/>
      <c r="BL267" s="768"/>
      <c r="BM267" s="768"/>
      <c r="BN267" s="768"/>
      <c r="BO267" s="768"/>
      <c r="BP267" s="768"/>
      <c r="BQ267" s="768"/>
      <c r="BR267" s="768"/>
      <c r="BS267" s="768"/>
      <c r="BT267" s="768"/>
      <c r="BU267" s="768"/>
      <c r="BV267" s="768"/>
      <c r="BW267" s="768"/>
      <c r="BX267" s="768"/>
      <c r="BY267" s="768"/>
      <c r="BZ267" s="768"/>
      <c r="CA267" s="768"/>
      <c r="CB267" s="768"/>
      <c r="CC267" s="768"/>
      <c r="CD267" s="768"/>
      <c r="CE267" s="768"/>
      <c r="CF267" s="768"/>
      <c r="CG267" s="768"/>
      <c r="CH267" s="768"/>
      <c r="CI267" s="768"/>
      <c r="CJ267" s="768"/>
      <c r="CK267" s="768"/>
      <c r="CL267" s="768"/>
      <c r="CM267" s="768"/>
      <c r="CN267" s="768"/>
      <c r="CO267" s="768"/>
      <c r="CP267" s="768"/>
      <c r="CQ267" s="768"/>
      <c r="CR267" s="768"/>
      <c r="CS267" s="768"/>
      <c r="CT267" s="768"/>
      <c r="CU267" s="768"/>
      <c r="CV267" s="768"/>
      <c r="CW267" s="768"/>
      <c r="CX267" s="768"/>
      <c r="CY267" s="768"/>
      <c r="CZ267" s="768"/>
      <c r="DA267" s="768"/>
      <c r="DB267" s="768"/>
      <c r="DC267" s="768"/>
      <c r="DD267" s="768"/>
      <c r="DE267" s="768"/>
      <c r="DF267" s="768"/>
      <c r="DG267" s="768"/>
      <c r="DH267" s="768"/>
      <c r="DI267" s="768"/>
      <c r="DJ267" s="768"/>
      <c r="DK267" s="768"/>
      <c r="DL267" s="768"/>
      <c r="DM267" s="768"/>
      <c r="DN267" s="768"/>
      <c r="DO267" s="768"/>
      <c r="DP267" s="768"/>
      <c r="DQ267" s="768"/>
      <c r="DR267" s="768"/>
      <c r="DS267" s="768"/>
      <c r="DT267" s="768"/>
      <c r="DU267" s="768"/>
      <c r="DV267" s="768"/>
      <c r="DW267" s="768"/>
      <c r="DX267" s="768"/>
      <c r="DY267" s="768"/>
      <c r="DZ267" s="768"/>
      <c r="EA267" s="768"/>
      <c r="EB267" s="768"/>
      <c r="EC267" s="768"/>
      <c r="ED267" s="768"/>
      <c r="EE267" s="768"/>
      <c r="EF267" s="768"/>
      <c r="EG267" s="768"/>
      <c r="EH267" s="768"/>
      <c r="EI267" s="768"/>
      <c r="EJ267" s="768"/>
      <c r="EK267" s="768"/>
      <c r="EL267" s="768"/>
      <c r="EM267" s="768"/>
      <c r="EN267" s="768"/>
      <c r="EO267" s="768"/>
      <c r="EP267" s="768"/>
      <c r="EQ267" s="768"/>
      <c r="ER267" s="768"/>
      <c r="ES267" s="768"/>
      <c r="ET267" s="768"/>
      <c r="EU267" s="768"/>
      <c r="EV267" s="768"/>
      <c r="EW267" s="768"/>
      <c r="EX267" s="768"/>
      <c r="EY267" s="768"/>
      <c r="EZ267" s="768"/>
      <c r="FA267" s="768"/>
      <c r="FB267" s="768"/>
      <c r="FC267" s="768"/>
      <c r="FD267" s="768"/>
      <c r="FE267" s="768"/>
      <c r="FF267" s="768"/>
      <c r="FG267" s="768"/>
      <c r="FH267" s="768"/>
      <c r="FI267" s="768"/>
      <c r="FJ267" s="768"/>
      <c r="FK267" s="768"/>
      <c r="FL267" s="768"/>
      <c r="FM267" s="768"/>
      <c r="FN267" s="768"/>
      <c r="FO267" s="768"/>
      <c r="FP267" s="768"/>
      <c r="FQ267" s="768"/>
      <c r="FR267" s="768"/>
      <c r="FS267" s="768"/>
      <c r="FT267" s="768"/>
      <c r="FU267" s="768"/>
      <c r="FV267" s="768"/>
      <c r="FW267" s="768"/>
      <c r="FX267" s="768"/>
      <c r="FY267" s="768"/>
      <c r="FZ267" s="768"/>
      <c r="GA267" s="768"/>
      <c r="GB267" s="768"/>
      <c r="GC267" s="768"/>
      <c r="GD267" s="768"/>
      <c r="GE267" s="768"/>
      <c r="GF267" s="768"/>
      <c r="GG267" s="768"/>
      <c r="GH267" s="768"/>
      <c r="GI267" s="768"/>
      <c r="GJ267" s="768"/>
      <c r="GK267" s="768"/>
      <c r="GL267" s="768"/>
      <c r="GM267" s="768"/>
      <c r="GN267" s="768"/>
      <c r="GO267" s="768"/>
      <c r="GP267" s="768"/>
      <c r="GQ267" s="768"/>
      <c r="GR267" s="768"/>
      <c r="GS267" s="768"/>
      <c r="GT267" s="768"/>
      <c r="GU267" s="768"/>
      <c r="GV267" s="768"/>
      <c r="GW267" s="768"/>
      <c r="GX267" s="768"/>
      <c r="GY267" s="768"/>
      <c r="GZ267" s="768"/>
      <c r="HA267" s="768"/>
      <c r="HB267" s="768"/>
      <c r="HC267" s="768"/>
      <c r="HD267" s="768"/>
      <c r="HE267" s="768"/>
      <c r="HF267" s="768"/>
      <c r="HG267" s="768"/>
      <c r="HH267" s="768"/>
      <c r="HI267" s="768"/>
      <c r="HJ267" s="768"/>
      <c r="HK267" s="768"/>
      <c r="HL267" s="768"/>
      <c r="HM267" s="768"/>
      <c r="HN267" s="768"/>
      <c r="HO267" s="768"/>
      <c r="HP267" s="768"/>
      <c r="HQ267" s="768"/>
      <c r="HR267" s="768"/>
      <c r="HS267" s="768"/>
      <c r="HT267" s="768"/>
      <c r="HU267" s="768"/>
      <c r="HV267" s="768"/>
      <c r="HW267" s="768"/>
      <c r="HX267" s="768"/>
      <c r="HY267" s="768"/>
      <c r="HZ267" s="768"/>
      <c r="IA267" s="768"/>
      <c r="IB267" s="768"/>
      <c r="IC267" s="768"/>
      <c r="ID267" s="768"/>
      <c r="IE267" s="768"/>
      <c r="IF267" s="768"/>
      <c r="IG267" s="768"/>
      <c r="IH267" s="768"/>
      <c r="II267" s="768"/>
      <c r="IJ267" s="768"/>
      <c r="IK267" s="768"/>
      <c r="IL267" s="768"/>
      <c r="IM267" s="768"/>
    </row>
    <row r="268" spans="1:253" s="768" customFormat="1">
      <c r="A268" s="762"/>
      <c r="B268" s="815"/>
      <c r="C268" s="816"/>
      <c r="D268" s="817"/>
      <c r="E268" s="789"/>
      <c r="F268" s="805"/>
      <c r="IN268" s="729"/>
      <c r="IO268" s="729"/>
      <c r="IP268" s="729"/>
      <c r="IQ268" s="729"/>
      <c r="IR268" s="729"/>
      <c r="IS268" s="729"/>
    </row>
    <row r="269" spans="1:253" s="768" customFormat="1">
      <c r="A269" s="762"/>
      <c r="B269" s="815"/>
      <c r="C269" s="816"/>
      <c r="D269" s="817"/>
      <c r="E269" s="789"/>
      <c r="F269" s="805"/>
      <c r="IN269" s="729"/>
      <c r="IO269" s="729"/>
      <c r="IP269" s="729"/>
      <c r="IQ269" s="729"/>
      <c r="IR269" s="729"/>
      <c r="IS269" s="729"/>
    </row>
    <row r="270" spans="1:253" s="768" customFormat="1">
      <c r="A270" s="762" t="s">
        <v>1860</v>
      </c>
      <c r="B270" s="800" t="s">
        <v>1861</v>
      </c>
      <c r="C270" s="802"/>
      <c r="D270" s="810"/>
      <c r="E270" s="804"/>
      <c r="F270" s="805"/>
      <c r="G270" s="729"/>
      <c r="H270" s="729"/>
      <c r="I270" s="729"/>
      <c r="J270" s="729"/>
      <c r="K270" s="729"/>
      <c r="L270" s="729"/>
      <c r="M270" s="729"/>
      <c r="N270" s="729"/>
      <c r="O270" s="729"/>
      <c r="P270" s="729"/>
      <c r="Q270" s="729"/>
      <c r="R270" s="729"/>
      <c r="S270" s="729"/>
      <c r="T270" s="729"/>
      <c r="U270" s="729"/>
      <c r="V270" s="729"/>
      <c r="W270" s="729"/>
      <c r="X270" s="729"/>
      <c r="Y270" s="729"/>
      <c r="Z270" s="729"/>
      <c r="AA270" s="729"/>
      <c r="AB270" s="729"/>
      <c r="AC270" s="729"/>
      <c r="AD270" s="729"/>
      <c r="AE270" s="729"/>
      <c r="AF270" s="729"/>
      <c r="AG270" s="729"/>
      <c r="AH270" s="729"/>
      <c r="AI270" s="729"/>
      <c r="AJ270" s="729"/>
      <c r="AK270" s="729"/>
      <c r="AL270" s="729"/>
      <c r="AM270" s="729"/>
      <c r="AN270" s="729"/>
      <c r="AO270" s="729"/>
      <c r="AP270" s="729"/>
      <c r="AQ270" s="729"/>
      <c r="AR270" s="729"/>
      <c r="AS270" s="729"/>
      <c r="AT270" s="729"/>
      <c r="AU270" s="729"/>
      <c r="AV270" s="729"/>
      <c r="AW270" s="729"/>
      <c r="AX270" s="729"/>
      <c r="AY270" s="729"/>
      <c r="AZ270" s="729"/>
      <c r="BA270" s="729"/>
      <c r="BB270" s="729"/>
      <c r="BC270" s="729"/>
      <c r="BD270" s="729"/>
      <c r="BE270" s="729"/>
      <c r="BF270" s="729"/>
      <c r="BG270" s="729"/>
      <c r="BH270" s="729"/>
      <c r="BI270" s="729"/>
      <c r="BJ270" s="729"/>
      <c r="BK270" s="729"/>
      <c r="BL270" s="729"/>
      <c r="BM270" s="729"/>
      <c r="BN270" s="729"/>
      <c r="BO270" s="729"/>
      <c r="BP270" s="729"/>
      <c r="BQ270" s="729"/>
      <c r="BR270" s="729"/>
      <c r="BS270" s="729"/>
      <c r="BT270" s="729"/>
      <c r="BU270" s="729"/>
      <c r="BV270" s="729"/>
      <c r="BW270" s="729"/>
      <c r="BX270" s="729"/>
      <c r="BY270" s="729"/>
      <c r="BZ270" s="729"/>
      <c r="CA270" s="729"/>
      <c r="CB270" s="729"/>
      <c r="CC270" s="729"/>
      <c r="CD270" s="729"/>
      <c r="CE270" s="729"/>
      <c r="CF270" s="729"/>
      <c r="CG270" s="729"/>
      <c r="CH270" s="729"/>
      <c r="CI270" s="729"/>
      <c r="CJ270" s="729"/>
      <c r="CK270" s="729"/>
      <c r="CL270" s="729"/>
      <c r="CM270" s="729"/>
      <c r="CN270" s="729"/>
      <c r="CO270" s="729"/>
      <c r="CP270" s="729"/>
      <c r="CQ270" s="729"/>
      <c r="CR270" s="729"/>
      <c r="CS270" s="729"/>
      <c r="CT270" s="729"/>
      <c r="CU270" s="729"/>
      <c r="CV270" s="729"/>
      <c r="CW270" s="729"/>
      <c r="CX270" s="729"/>
      <c r="CY270" s="729"/>
      <c r="CZ270" s="729"/>
      <c r="DA270" s="729"/>
      <c r="DB270" s="729"/>
      <c r="DC270" s="729"/>
      <c r="DD270" s="729"/>
      <c r="DE270" s="729"/>
      <c r="DF270" s="729"/>
      <c r="DG270" s="729"/>
      <c r="DH270" s="729"/>
      <c r="DI270" s="729"/>
      <c r="DJ270" s="729"/>
      <c r="DK270" s="729"/>
      <c r="DL270" s="729"/>
      <c r="DM270" s="729"/>
      <c r="DN270" s="729"/>
      <c r="DO270" s="729"/>
      <c r="DP270" s="729"/>
      <c r="DQ270" s="729"/>
      <c r="DR270" s="729"/>
      <c r="DS270" s="729"/>
      <c r="DT270" s="729"/>
      <c r="DU270" s="729"/>
      <c r="DV270" s="729"/>
      <c r="DW270" s="729"/>
      <c r="DX270" s="729"/>
      <c r="DY270" s="729"/>
      <c r="DZ270" s="729"/>
      <c r="EA270" s="729"/>
      <c r="EB270" s="729"/>
      <c r="EC270" s="729"/>
      <c r="ED270" s="729"/>
      <c r="EE270" s="729"/>
      <c r="EF270" s="729"/>
      <c r="EG270" s="729"/>
      <c r="EH270" s="729"/>
      <c r="EI270" s="729"/>
      <c r="EJ270" s="729"/>
      <c r="EK270" s="729"/>
      <c r="EL270" s="729"/>
      <c r="EM270" s="729"/>
      <c r="EN270" s="729"/>
      <c r="EO270" s="729"/>
      <c r="EP270" s="729"/>
      <c r="EQ270" s="729"/>
      <c r="ER270" s="729"/>
      <c r="ES270" s="729"/>
      <c r="ET270" s="729"/>
      <c r="EU270" s="729"/>
      <c r="EV270" s="729"/>
      <c r="EW270" s="729"/>
      <c r="EX270" s="729"/>
      <c r="EY270" s="729"/>
      <c r="EZ270" s="729"/>
      <c r="FA270" s="729"/>
      <c r="FB270" s="729"/>
      <c r="FC270" s="729"/>
      <c r="FD270" s="729"/>
      <c r="FE270" s="729"/>
      <c r="FF270" s="729"/>
      <c r="FG270" s="729"/>
      <c r="FH270" s="729"/>
      <c r="FI270" s="729"/>
      <c r="FJ270" s="729"/>
      <c r="FK270" s="729"/>
      <c r="FL270" s="729"/>
      <c r="FM270" s="729"/>
      <c r="FN270" s="729"/>
      <c r="FO270" s="729"/>
      <c r="FP270" s="729"/>
      <c r="FQ270" s="729"/>
      <c r="FR270" s="729"/>
      <c r="FS270" s="729"/>
      <c r="FT270" s="729"/>
      <c r="FU270" s="729"/>
      <c r="FV270" s="729"/>
      <c r="FW270" s="729"/>
      <c r="FX270" s="729"/>
      <c r="FY270" s="729"/>
      <c r="FZ270" s="729"/>
      <c r="GA270" s="729"/>
      <c r="GB270" s="729"/>
      <c r="GC270" s="729"/>
      <c r="GD270" s="729"/>
      <c r="GE270" s="729"/>
      <c r="GF270" s="729"/>
      <c r="GG270" s="729"/>
      <c r="GH270" s="729"/>
      <c r="GI270" s="729"/>
      <c r="GJ270" s="729"/>
      <c r="GK270" s="729"/>
      <c r="GL270" s="729"/>
      <c r="GM270" s="729"/>
      <c r="GN270" s="729"/>
      <c r="GO270" s="729"/>
      <c r="GP270" s="729"/>
      <c r="GQ270" s="729"/>
      <c r="GR270" s="729"/>
      <c r="GS270" s="729"/>
      <c r="GT270" s="729"/>
      <c r="GU270" s="729"/>
      <c r="GV270" s="729"/>
      <c r="GW270" s="729"/>
      <c r="GX270" s="729"/>
      <c r="GY270" s="729"/>
      <c r="GZ270" s="729"/>
      <c r="HA270" s="729"/>
      <c r="HB270" s="729"/>
      <c r="HC270" s="729"/>
      <c r="HD270" s="729"/>
      <c r="HE270" s="729"/>
      <c r="HF270" s="729"/>
      <c r="HG270" s="729"/>
      <c r="HH270" s="729"/>
      <c r="HI270" s="729"/>
      <c r="HJ270" s="729"/>
      <c r="HK270" s="729"/>
      <c r="HL270" s="729"/>
      <c r="HM270" s="729"/>
      <c r="HN270" s="729"/>
      <c r="HO270" s="729"/>
      <c r="HP270" s="729"/>
      <c r="HQ270" s="729"/>
      <c r="HR270" s="729"/>
      <c r="HS270" s="729"/>
      <c r="HT270" s="729"/>
      <c r="HU270" s="729"/>
      <c r="HV270" s="729"/>
      <c r="HW270" s="729"/>
      <c r="HX270" s="729"/>
      <c r="HY270" s="729"/>
      <c r="HZ270" s="729"/>
      <c r="IA270" s="729"/>
      <c r="IB270" s="729"/>
      <c r="IC270" s="729"/>
      <c r="ID270" s="729"/>
      <c r="IE270" s="729"/>
      <c r="IF270" s="729"/>
      <c r="IG270" s="729"/>
      <c r="IH270" s="729"/>
      <c r="II270" s="729"/>
      <c r="IJ270" s="729"/>
      <c r="IK270" s="729"/>
      <c r="IL270" s="729"/>
      <c r="IM270" s="729"/>
      <c r="IN270" s="729"/>
      <c r="IO270" s="729"/>
      <c r="IP270" s="729"/>
      <c r="IQ270" s="729"/>
      <c r="IR270" s="729"/>
      <c r="IS270" s="729"/>
    </row>
    <row r="271" spans="1:253" s="768" customFormat="1">
      <c r="A271" s="818"/>
      <c r="B271" s="743" t="s">
        <v>1862</v>
      </c>
      <c r="C271" s="787"/>
      <c r="D271" s="788"/>
      <c r="E271" s="789"/>
      <c r="F271" s="790"/>
      <c r="IN271" s="729"/>
      <c r="IO271" s="729"/>
      <c r="IP271" s="729"/>
      <c r="IQ271" s="729"/>
      <c r="IR271" s="729"/>
      <c r="IS271" s="729"/>
    </row>
    <row r="272" spans="1:253" s="768" customFormat="1" ht="25.5">
      <c r="A272" s="762"/>
      <c r="B272" s="743" t="s">
        <v>1863</v>
      </c>
      <c r="C272" s="787"/>
      <c r="D272" s="788"/>
      <c r="E272" s="789"/>
      <c r="F272" s="790"/>
      <c r="IN272" s="729"/>
      <c r="IO272" s="729"/>
      <c r="IP272" s="729"/>
      <c r="IQ272" s="729"/>
      <c r="IR272" s="729"/>
      <c r="IS272" s="729"/>
    </row>
    <row r="273" spans="1:253" s="768" customFormat="1" ht="38.25">
      <c r="A273" s="762"/>
      <c r="B273" s="743" t="s">
        <v>1864</v>
      </c>
      <c r="C273" s="787"/>
      <c r="D273" s="788"/>
      <c r="E273" s="789"/>
      <c r="F273" s="790"/>
      <c r="IN273" s="729"/>
      <c r="IO273" s="729"/>
      <c r="IP273" s="729"/>
      <c r="IQ273" s="729"/>
      <c r="IR273" s="729"/>
      <c r="IS273" s="729"/>
    </row>
    <row r="274" spans="1:253" s="768" customFormat="1" ht="25.5">
      <c r="A274" s="762"/>
      <c r="B274" s="743" t="s">
        <v>1865</v>
      </c>
      <c r="C274" s="787"/>
      <c r="D274" s="788"/>
      <c r="E274" s="789"/>
      <c r="F274" s="790"/>
      <c r="IN274" s="729"/>
      <c r="IO274" s="729"/>
      <c r="IP274" s="729"/>
      <c r="IQ274" s="729"/>
      <c r="IR274" s="729"/>
      <c r="IS274" s="729"/>
    </row>
    <row r="275" spans="1:253" s="768" customFormat="1">
      <c r="A275" s="762"/>
      <c r="B275" s="743" t="s">
        <v>1866</v>
      </c>
      <c r="C275" s="787"/>
      <c r="D275" s="788"/>
      <c r="E275" s="789"/>
      <c r="F275" s="790"/>
      <c r="IN275" s="729"/>
      <c r="IO275" s="729"/>
      <c r="IP275" s="729"/>
      <c r="IQ275" s="729"/>
      <c r="IR275" s="729"/>
      <c r="IS275" s="729"/>
    </row>
    <row r="276" spans="1:253" s="768" customFormat="1">
      <c r="A276" s="762"/>
      <c r="B276" s="743" t="s">
        <v>1867</v>
      </c>
      <c r="C276" s="787"/>
      <c r="D276" s="788"/>
      <c r="E276" s="789"/>
      <c r="F276" s="790"/>
      <c r="IN276" s="729"/>
      <c r="IO276" s="729"/>
      <c r="IP276" s="729"/>
      <c r="IQ276" s="729"/>
      <c r="IR276" s="729"/>
      <c r="IS276" s="729"/>
    </row>
    <row r="277" spans="1:253" s="768" customFormat="1" ht="25.5">
      <c r="A277" s="762"/>
      <c r="B277" s="743" t="s">
        <v>1868</v>
      </c>
      <c r="C277" s="787"/>
      <c r="D277" s="788"/>
      <c r="E277" s="789"/>
      <c r="F277" s="790"/>
      <c r="IN277" s="729"/>
      <c r="IO277" s="729"/>
      <c r="IP277" s="729"/>
      <c r="IQ277" s="729"/>
      <c r="IR277" s="729"/>
      <c r="IS277" s="729"/>
    </row>
    <row r="278" spans="1:253" s="768" customFormat="1">
      <c r="A278" s="762"/>
      <c r="B278" s="743" t="s">
        <v>1869</v>
      </c>
      <c r="C278" s="787"/>
      <c r="D278" s="788"/>
      <c r="E278" s="789"/>
      <c r="F278" s="790"/>
      <c r="IN278" s="729"/>
      <c r="IO278" s="729"/>
      <c r="IP278" s="729"/>
      <c r="IQ278" s="729"/>
      <c r="IR278" s="729"/>
      <c r="IS278" s="729"/>
    </row>
    <row r="279" spans="1:253" s="768" customFormat="1" ht="25.5">
      <c r="A279" s="762"/>
      <c r="B279" s="743" t="s">
        <v>1870</v>
      </c>
      <c r="C279" s="787"/>
      <c r="D279" s="788"/>
      <c r="E279" s="789"/>
      <c r="F279" s="790"/>
      <c r="IN279" s="729"/>
      <c r="IO279" s="729"/>
      <c r="IP279" s="729"/>
      <c r="IQ279" s="729"/>
      <c r="IR279" s="729"/>
      <c r="IS279" s="729"/>
    </row>
    <row r="280" spans="1:253" s="768" customFormat="1">
      <c r="A280" s="762"/>
      <c r="B280" s="743" t="s">
        <v>1871</v>
      </c>
      <c r="C280" s="787"/>
      <c r="D280" s="788"/>
      <c r="E280" s="789"/>
      <c r="F280" s="790"/>
      <c r="IN280" s="729"/>
      <c r="IO280" s="729"/>
      <c r="IP280" s="729"/>
      <c r="IQ280" s="729"/>
      <c r="IR280" s="729"/>
      <c r="IS280" s="729"/>
    </row>
    <row r="281" spans="1:253" s="768" customFormat="1">
      <c r="A281" s="762"/>
      <c r="B281" s="743" t="s">
        <v>1872</v>
      </c>
      <c r="C281" s="787"/>
      <c r="D281" s="788"/>
      <c r="E281" s="789"/>
      <c r="F281" s="790"/>
      <c r="IN281" s="729"/>
      <c r="IO281" s="729"/>
      <c r="IP281" s="729"/>
      <c r="IQ281" s="729"/>
      <c r="IR281" s="729"/>
      <c r="IS281" s="729"/>
    </row>
    <row r="282" spans="1:253" s="768" customFormat="1">
      <c r="A282" s="762"/>
      <c r="B282" s="743" t="s">
        <v>1873</v>
      </c>
      <c r="C282" s="787"/>
      <c r="D282" s="788"/>
      <c r="E282" s="789"/>
      <c r="F282" s="790"/>
      <c r="IN282" s="729"/>
      <c r="IO282" s="729"/>
      <c r="IP282" s="729"/>
      <c r="IQ282" s="729"/>
      <c r="IR282" s="729"/>
      <c r="IS282" s="729"/>
    </row>
    <row r="283" spans="1:253" s="768" customFormat="1">
      <c r="A283" s="762"/>
      <c r="B283" s="743" t="s">
        <v>1874</v>
      </c>
      <c r="C283" s="787"/>
      <c r="D283" s="788"/>
      <c r="E283" s="789"/>
      <c r="F283" s="790"/>
      <c r="IN283" s="729"/>
      <c r="IO283" s="729"/>
      <c r="IP283" s="729"/>
      <c r="IQ283" s="729"/>
      <c r="IR283" s="729"/>
      <c r="IS283" s="729"/>
    </row>
    <row r="284" spans="1:253" s="768" customFormat="1">
      <c r="A284" s="762"/>
      <c r="B284" s="743" t="s">
        <v>1875</v>
      </c>
      <c r="C284" s="787"/>
      <c r="D284" s="788"/>
      <c r="E284" s="789"/>
      <c r="F284" s="790"/>
      <c r="IN284" s="729"/>
      <c r="IO284" s="729"/>
      <c r="IP284" s="729"/>
      <c r="IQ284" s="729"/>
      <c r="IR284" s="729"/>
      <c r="IS284" s="729"/>
    </row>
    <row r="285" spans="1:253" s="768" customFormat="1" ht="25.5">
      <c r="A285" s="762"/>
      <c r="B285" s="743" t="s">
        <v>1876</v>
      </c>
      <c r="C285" s="787"/>
      <c r="D285" s="788"/>
      <c r="E285" s="789"/>
      <c r="F285" s="790"/>
      <c r="IN285" s="729"/>
      <c r="IO285" s="729"/>
      <c r="IP285" s="729"/>
      <c r="IQ285" s="729"/>
      <c r="IR285" s="729"/>
      <c r="IS285" s="729"/>
    </row>
    <row r="286" spans="1:253" s="768" customFormat="1">
      <c r="A286" s="762"/>
      <c r="B286" s="743" t="s">
        <v>1877</v>
      </c>
      <c r="C286" s="787"/>
      <c r="D286" s="788"/>
      <c r="E286" s="789"/>
      <c r="F286" s="790"/>
      <c r="IN286" s="729"/>
      <c r="IO286" s="729"/>
      <c r="IP286" s="729"/>
      <c r="IQ286" s="729"/>
      <c r="IR286" s="729"/>
      <c r="IS286" s="729"/>
    </row>
    <row r="287" spans="1:253" s="768" customFormat="1">
      <c r="A287" s="762"/>
      <c r="B287" s="815"/>
      <c r="C287" s="816"/>
      <c r="D287" s="817"/>
      <c r="E287" s="789"/>
      <c r="F287" s="805"/>
      <c r="IN287" s="729"/>
      <c r="IO287" s="729"/>
      <c r="IP287" s="729"/>
      <c r="IQ287" s="729"/>
      <c r="IR287" s="729"/>
      <c r="IS287" s="729"/>
    </row>
    <row r="288" spans="1:253" s="768" customFormat="1" ht="127.5">
      <c r="A288" s="762" t="s">
        <v>1878</v>
      </c>
      <c r="B288" s="815" t="s">
        <v>1879</v>
      </c>
      <c r="C288" s="816" t="s">
        <v>1880</v>
      </c>
      <c r="D288" s="817">
        <v>1</v>
      </c>
      <c r="E288" s="789"/>
      <c r="F288" s="805">
        <f t="shared" ref="F288" si="2">ROUND(D288*E288,2)</f>
        <v>0</v>
      </c>
      <c r="IN288" s="729"/>
      <c r="IO288" s="729"/>
      <c r="IP288" s="729"/>
      <c r="IQ288" s="729"/>
      <c r="IR288" s="729"/>
      <c r="IS288" s="729"/>
    </row>
    <row r="289" spans="1:253" s="768" customFormat="1">
      <c r="A289" s="762"/>
      <c r="B289" s="815"/>
      <c r="C289" s="816"/>
      <c r="D289" s="817"/>
      <c r="E289" s="789"/>
      <c r="F289" s="805"/>
      <c r="IN289" s="729"/>
      <c r="IO289" s="729"/>
      <c r="IP289" s="729"/>
      <c r="IQ289" s="729"/>
      <c r="IR289" s="729"/>
      <c r="IS289" s="729"/>
    </row>
    <row r="290" spans="1:253" s="768" customFormat="1" ht="127.5">
      <c r="A290" s="762" t="s">
        <v>1881</v>
      </c>
      <c r="B290" s="815" t="s">
        <v>1882</v>
      </c>
      <c r="C290" s="816" t="s">
        <v>1880</v>
      </c>
      <c r="D290" s="817">
        <v>1</v>
      </c>
      <c r="E290" s="789"/>
      <c r="F290" s="805">
        <f t="shared" ref="F290" si="3">ROUND(D290*E290,2)</f>
        <v>0</v>
      </c>
      <c r="IN290" s="729"/>
      <c r="IO290" s="729"/>
      <c r="IP290" s="729"/>
      <c r="IQ290" s="729"/>
      <c r="IR290" s="729"/>
      <c r="IS290" s="729"/>
    </row>
    <row r="291" spans="1:253" s="768" customFormat="1">
      <c r="A291" s="762"/>
      <c r="B291" s="815"/>
      <c r="C291" s="816"/>
      <c r="D291" s="817"/>
      <c r="E291" s="789"/>
      <c r="F291" s="805"/>
      <c r="IN291" s="729"/>
      <c r="IO291" s="729"/>
      <c r="IP291" s="729"/>
      <c r="IQ291" s="729"/>
      <c r="IR291" s="729"/>
      <c r="IS291" s="729"/>
    </row>
    <row r="292" spans="1:253" s="768" customFormat="1" ht="127.5">
      <c r="A292" s="762" t="s">
        <v>1883</v>
      </c>
      <c r="B292" s="815" t="s">
        <v>1884</v>
      </c>
      <c r="C292" s="816" t="s">
        <v>1880</v>
      </c>
      <c r="D292" s="817">
        <v>1</v>
      </c>
      <c r="E292" s="789"/>
      <c r="F292" s="805">
        <f t="shared" ref="F292" si="4">ROUND(D292*E292,2)</f>
        <v>0</v>
      </c>
      <c r="IN292" s="729"/>
      <c r="IO292" s="729"/>
      <c r="IP292" s="729"/>
      <c r="IQ292" s="729"/>
      <c r="IR292" s="729"/>
      <c r="IS292" s="729"/>
    </row>
    <row r="293" spans="1:253" s="768" customFormat="1">
      <c r="A293" s="762"/>
      <c r="B293" s="815"/>
      <c r="C293" s="816"/>
      <c r="D293" s="817"/>
      <c r="E293" s="789"/>
      <c r="F293" s="805"/>
      <c r="IN293" s="729"/>
      <c r="IO293" s="729"/>
      <c r="IP293" s="729"/>
      <c r="IQ293" s="729"/>
      <c r="IR293" s="729"/>
      <c r="IS293" s="729"/>
    </row>
    <row r="294" spans="1:253" s="768" customFormat="1" ht="127.5">
      <c r="A294" s="762" t="s">
        <v>1885</v>
      </c>
      <c r="B294" s="815" t="s">
        <v>1886</v>
      </c>
      <c r="C294" s="816" t="s">
        <v>1880</v>
      </c>
      <c r="D294" s="817">
        <v>1</v>
      </c>
      <c r="E294" s="789"/>
      <c r="F294" s="805">
        <f t="shared" ref="F294" si="5">ROUND(D294*E294,2)</f>
        <v>0</v>
      </c>
      <c r="IN294" s="729"/>
      <c r="IO294" s="729"/>
      <c r="IP294" s="729"/>
      <c r="IQ294" s="729"/>
      <c r="IR294" s="729"/>
      <c r="IS294" s="729"/>
    </row>
    <row r="295" spans="1:253" s="768" customFormat="1">
      <c r="A295" s="762"/>
      <c r="B295" s="815"/>
      <c r="C295" s="816"/>
      <c r="D295" s="817"/>
      <c r="E295" s="789"/>
      <c r="F295" s="805"/>
      <c r="IN295" s="729"/>
      <c r="IO295" s="729"/>
      <c r="IP295" s="729"/>
      <c r="IQ295" s="729"/>
      <c r="IR295" s="729"/>
      <c r="IS295" s="729"/>
    </row>
    <row r="296" spans="1:253" s="768" customFormat="1" ht="127.5">
      <c r="A296" s="762" t="s">
        <v>1887</v>
      </c>
      <c r="B296" s="815" t="s">
        <v>1888</v>
      </c>
      <c r="C296" s="816" t="s">
        <v>1880</v>
      </c>
      <c r="D296" s="817">
        <v>1</v>
      </c>
      <c r="E296" s="789"/>
      <c r="F296" s="805">
        <f t="shared" ref="F296" si="6">ROUND(D296*E296,2)</f>
        <v>0</v>
      </c>
      <c r="IN296" s="729"/>
      <c r="IO296" s="729"/>
      <c r="IP296" s="729"/>
      <c r="IQ296" s="729"/>
      <c r="IR296" s="729"/>
      <c r="IS296" s="729"/>
    </row>
    <row r="297" spans="1:253" s="768" customFormat="1">
      <c r="A297" s="762"/>
      <c r="B297" s="815"/>
      <c r="C297" s="816"/>
      <c r="D297" s="817"/>
      <c r="E297" s="789"/>
      <c r="F297" s="805"/>
      <c r="IN297" s="729"/>
      <c r="IO297" s="729"/>
      <c r="IP297" s="729"/>
      <c r="IQ297" s="729"/>
      <c r="IR297" s="729"/>
      <c r="IS297" s="729"/>
    </row>
    <row r="298" spans="1:253" s="768" customFormat="1">
      <c r="A298" s="762"/>
      <c r="B298" s="815"/>
      <c r="C298" s="816"/>
      <c r="D298" s="817"/>
      <c r="E298" s="789"/>
      <c r="F298" s="805"/>
      <c r="IN298" s="729"/>
      <c r="IO298" s="729"/>
      <c r="IP298" s="729"/>
      <c r="IQ298" s="729"/>
      <c r="IR298" s="729"/>
      <c r="IS298" s="729"/>
    </row>
    <row r="299" spans="1:253" s="784" customFormat="1">
      <c r="A299" s="806"/>
      <c r="B299" s="807"/>
      <c r="C299" s="808"/>
      <c r="D299" s="809"/>
      <c r="E299" s="804"/>
      <c r="F299" s="811"/>
      <c r="G299" s="722"/>
      <c r="H299" s="722"/>
      <c r="I299" s="722"/>
      <c r="J299" s="722"/>
      <c r="K299" s="722"/>
      <c r="L299" s="722"/>
      <c r="M299" s="722"/>
      <c r="N299" s="722"/>
      <c r="O299" s="722"/>
      <c r="P299" s="722"/>
      <c r="Q299" s="722"/>
      <c r="R299" s="722"/>
      <c r="S299" s="722"/>
      <c r="T299" s="722"/>
      <c r="U299" s="722"/>
      <c r="V299" s="722"/>
      <c r="W299" s="722"/>
      <c r="X299" s="722"/>
      <c r="Y299" s="722"/>
      <c r="Z299" s="722"/>
      <c r="AA299" s="722"/>
      <c r="AB299" s="722"/>
      <c r="AC299" s="722"/>
      <c r="AD299" s="722"/>
      <c r="AE299" s="722"/>
      <c r="AF299" s="722"/>
      <c r="AG299" s="722"/>
      <c r="AH299" s="722"/>
      <c r="AI299" s="722"/>
      <c r="AJ299" s="722"/>
      <c r="AK299" s="722"/>
      <c r="AL299" s="722"/>
      <c r="AM299" s="722"/>
      <c r="AN299" s="722"/>
      <c r="AO299" s="722"/>
      <c r="AP299" s="722"/>
      <c r="AQ299" s="722"/>
      <c r="AR299" s="722"/>
      <c r="AS299" s="722"/>
      <c r="AT299" s="722"/>
      <c r="AU299" s="722"/>
      <c r="AV299" s="722"/>
      <c r="AW299" s="722"/>
      <c r="AX299" s="722"/>
      <c r="AY299" s="722"/>
      <c r="AZ299" s="722"/>
      <c r="BA299" s="722"/>
      <c r="BB299" s="722"/>
      <c r="BC299" s="722"/>
      <c r="BD299" s="722"/>
      <c r="BE299" s="722"/>
      <c r="BF299" s="722"/>
      <c r="BG299" s="722"/>
      <c r="BH299" s="722"/>
      <c r="BI299" s="722"/>
      <c r="BJ299" s="722"/>
      <c r="BK299" s="722"/>
      <c r="BL299" s="722"/>
      <c r="BM299" s="722"/>
      <c r="BN299" s="722"/>
      <c r="BO299" s="722"/>
      <c r="BP299" s="722"/>
      <c r="BQ299" s="722"/>
      <c r="BR299" s="722"/>
      <c r="BS299" s="722"/>
      <c r="BT299" s="722"/>
      <c r="BU299" s="722"/>
      <c r="BV299" s="722"/>
      <c r="BW299" s="722"/>
      <c r="BX299" s="722"/>
      <c r="BY299" s="722"/>
      <c r="BZ299" s="722"/>
      <c r="CA299" s="722"/>
      <c r="CB299" s="722"/>
      <c r="CC299" s="722"/>
      <c r="CD299" s="722"/>
      <c r="CE299" s="722"/>
      <c r="CF299" s="722"/>
      <c r="CG299" s="722"/>
      <c r="CH299" s="722"/>
      <c r="CI299" s="722"/>
      <c r="CJ299" s="722"/>
      <c r="CK299" s="722"/>
      <c r="CL299" s="722"/>
      <c r="CM299" s="722"/>
      <c r="CN299" s="722"/>
      <c r="CO299" s="722"/>
      <c r="CP299" s="722"/>
      <c r="CQ299" s="722"/>
      <c r="CR299" s="722"/>
      <c r="CS299" s="722"/>
      <c r="CT299" s="722"/>
      <c r="CU299" s="722"/>
      <c r="CV299" s="722"/>
      <c r="CW299" s="722"/>
      <c r="CX299" s="722"/>
      <c r="CY299" s="722"/>
      <c r="CZ299" s="722"/>
      <c r="DA299" s="722"/>
      <c r="DB299" s="722"/>
      <c r="DC299" s="722"/>
      <c r="DD299" s="722"/>
      <c r="DE299" s="722"/>
      <c r="DF299" s="722"/>
      <c r="DG299" s="722"/>
      <c r="DH299" s="722"/>
      <c r="DI299" s="722"/>
      <c r="DJ299" s="722"/>
      <c r="DK299" s="722"/>
      <c r="DL299" s="722"/>
      <c r="DM299" s="722"/>
      <c r="DN299" s="722"/>
      <c r="DO299" s="722"/>
      <c r="DP299" s="722"/>
      <c r="DQ299" s="722"/>
      <c r="DR299" s="722"/>
      <c r="DS299" s="722"/>
      <c r="DT299" s="722"/>
      <c r="DU299" s="722"/>
      <c r="DV299" s="722"/>
      <c r="DW299" s="722"/>
      <c r="DX299" s="722"/>
      <c r="DY299" s="722"/>
      <c r="DZ299" s="722"/>
      <c r="EA299" s="722"/>
      <c r="EB299" s="722"/>
      <c r="EC299" s="722"/>
      <c r="ED299" s="722"/>
      <c r="EE299" s="722"/>
      <c r="EF299" s="722"/>
      <c r="EG299" s="722"/>
      <c r="EH299" s="722"/>
      <c r="EI299" s="722"/>
      <c r="EJ299" s="722"/>
      <c r="EK299" s="722"/>
      <c r="EL299" s="722"/>
      <c r="EM299" s="722"/>
      <c r="EN299" s="722"/>
      <c r="EO299" s="722"/>
      <c r="EP299" s="722"/>
      <c r="EQ299" s="722"/>
      <c r="ER299" s="722"/>
      <c r="ES299" s="722"/>
      <c r="ET299" s="722"/>
      <c r="EU299" s="722"/>
      <c r="EV299" s="722"/>
      <c r="EW299" s="722"/>
      <c r="EX299" s="722"/>
      <c r="EY299" s="722"/>
      <c r="EZ299" s="722"/>
      <c r="FA299" s="722"/>
      <c r="FB299" s="722"/>
      <c r="FC299" s="722"/>
      <c r="FD299" s="722"/>
      <c r="FE299" s="722"/>
      <c r="FF299" s="722"/>
      <c r="FG299" s="722"/>
      <c r="FH299" s="722"/>
      <c r="FI299" s="722"/>
      <c r="FJ299" s="722"/>
      <c r="FK299" s="722"/>
      <c r="FL299" s="722"/>
      <c r="FM299" s="722"/>
      <c r="FN299" s="722"/>
      <c r="FO299" s="722"/>
      <c r="FP299" s="722"/>
      <c r="FQ299" s="722"/>
      <c r="FR299" s="722"/>
      <c r="FS299" s="722"/>
      <c r="FT299" s="722"/>
      <c r="FU299" s="722"/>
      <c r="FV299" s="722"/>
      <c r="FW299" s="722"/>
      <c r="FX299" s="722"/>
      <c r="FY299" s="722"/>
      <c r="FZ299" s="722"/>
      <c r="GA299" s="722"/>
      <c r="GB299" s="722"/>
      <c r="GC299" s="722"/>
      <c r="GD299" s="722"/>
      <c r="GE299" s="722"/>
      <c r="GF299" s="722"/>
      <c r="GG299" s="722"/>
      <c r="GH299" s="722"/>
      <c r="GI299" s="722"/>
      <c r="GJ299" s="722"/>
      <c r="GK299" s="722"/>
      <c r="GL299" s="722"/>
      <c r="GM299" s="722"/>
      <c r="GN299" s="722"/>
      <c r="GO299" s="722"/>
      <c r="GP299" s="722"/>
      <c r="GQ299" s="722"/>
      <c r="GR299" s="722"/>
      <c r="GS299" s="722"/>
      <c r="GT299" s="722"/>
      <c r="GU299" s="722"/>
      <c r="GV299" s="722"/>
      <c r="GW299" s="722"/>
      <c r="GX299" s="722"/>
      <c r="GY299" s="722"/>
      <c r="GZ299" s="722"/>
      <c r="HA299" s="722"/>
      <c r="HB299" s="722"/>
      <c r="HC299" s="722"/>
      <c r="HD299" s="722"/>
      <c r="HE299" s="722"/>
      <c r="HF299" s="722"/>
      <c r="HG299" s="722"/>
      <c r="HH299" s="722"/>
      <c r="HI299" s="722"/>
      <c r="HJ299" s="722"/>
      <c r="HK299" s="722"/>
      <c r="HL299" s="722"/>
      <c r="HM299" s="722"/>
      <c r="HN299" s="722"/>
      <c r="HO299" s="722"/>
      <c r="HP299" s="722"/>
      <c r="HQ299" s="722"/>
      <c r="HR299" s="722"/>
      <c r="HS299" s="722"/>
      <c r="HT299" s="722"/>
      <c r="HU299" s="722"/>
      <c r="HV299" s="722"/>
      <c r="HW299" s="722"/>
      <c r="HX299" s="722"/>
      <c r="HY299" s="722"/>
      <c r="HZ299" s="722"/>
      <c r="IA299" s="722"/>
      <c r="IB299" s="722"/>
      <c r="IC299" s="722"/>
      <c r="ID299" s="722"/>
      <c r="IE299" s="722"/>
      <c r="IF299" s="722"/>
      <c r="IG299" s="722"/>
      <c r="IH299" s="722"/>
      <c r="II299" s="722"/>
      <c r="IJ299" s="722"/>
      <c r="IK299" s="722"/>
      <c r="IL299" s="722"/>
      <c r="IM299" s="722"/>
    </row>
    <row r="300" spans="1:253" s="784" customFormat="1" ht="15.75">
      <c r="A300" s="736" t="s">
        <v>1662</v>
      </c>
      <c r="B300" s="737" t="s">
        <v>1663</v>
      </c>
      <c r="C300" s="738"/>
      <c r="D300" s="739"/>
      <c r="E300" s="740"/>
      <c r="F300" s="741">
        <f>SUM(F302:F355)</f>
        <v>0</v>
      </c>
      <c r="G300" s="812"/>
      <c r="H300" s="812"/>
      <c r="I300" s="812"/>
      <c r="J300" s="812"/>
      <c r="K300" s="812"/>
      <c r="L300" s="812"/>
      <c r="M300" s="812"/>
      <c r="N300" s="812"/>
      <c r="O300" s="812"/>
      <c r="P300" s="812"/>
      <c r="Q300" s="812"/>
      <c r="R300" s="812"/>
      <c r="S300" s="812"/>
      <c r="T300" s="812"/>
      <c r="U300" s="812"/>
      <c r="V300" s="812"/>
      <c r="W300" s="812"/>
      <c r="X300" s="812"/>
      <c r="Y300" s="812"/>
      <c r="Z300" s="812"/>
      <c r="AA300" s="812"/>
      <c r="AB300" s="812"/>
      <c r="AC300" s="812"/>
      <c r="AD300" s="812"/>
      <c r="AE300" s="812"/>
      <c r="AF300" s="812"/>
      <c r="AG300" s="812"/>
      <c r="AH300" s="812"/>
      <c r="AI300" s="812"/>
      <c r="AJ300" s="812"/>
      <c r="AK300" s="812"/>
      <c r="AL300" s="812"/>
      <c r="AM300" s="812"/>
      <c r="AN300" s="812"/>
      <c r="AO300" s="812"/>
      <c r="AP300" s="812"/>
      <c r="AQ300" s="812"/>
      <c r="AR300" s="812"/>
      <c r="AS300" s="812"/>
      <c r="AT300" s="812"/>
      <c r="AU300" s="812"/>
      <c r="AV300" s="812"/>
      <c r="AW300" s="812"/>
      <c r="AX300" s="812"/>
      <c r="AY300" s="812"/>
      <c r="AZ300" s="812"/>
      <c r="BA300" s="812"/>
      <c r="BB300" s="812"/>
      <c r="BC300" s="812"/>
      <c r="BD300" s="812"/>
      <c r="BE300" s="812"/>
      <c r="BF300" s="812"/>
      <c r="BG300" s="812"/>
      <c r="BH300" s="812"/>
      <c r="BI300" s="812"/>
      <c r="BJ300" s="812"/>
      <c r="BK300" s="812"/>
      <c r="BL300" s="812"/>
      <c r="BM300" s="812"/>
      <c r="BN300" s="812"/>
      <c r="BO300" s="812"/>
      <c r="BP300" s="812"/>
      <c r="BQ300" s="812"/>
      <c r="BR300" s="812"/>
      <c r="BS300" s="812"/>
      <c r="BT300" s="812"/>
      <c r="BU300" s="812"/>
      <c r="BV300" s="812"/>
      <c r="BW300" s="812"/>
      <c r="BX300" s="812"/>
      <c r="BY300" s="812"/>
      <c r="BZ300" s="812"/>
      <c r="CA300" s="812"/>
      <c r="CB300" s="812"/>
      <c r="CC300" s="812"/>
      <c r="CD300" s="812"/>
      <c r="CE300" s="812"/>
      <c r="CF300" s="812"/>
      <c r="CG300" s="812"/>
      <c r="CH300" s="812"/>
      <c r="CI300" s="812"/>
      <c r="CJ300" s="812"/>
      <c r="CK300" s="812"/>
      <c r="CL300" s="812"/>
      <c r="CM300" s="812"/>
      <c r="CN300" s="812"/>
      <c r="CO300" s="812"/>
      <c r="CP300" s="812"/>
      <c r="CQ300" s="812"/>
      <c r="CR300" s="812"/>
      <c r="CS300" s="812"/>
      <c r="CT300" s="812"/>
      <c r="CU300" s="812"/>
      <c r="CV300" s="812"/>
      <c r="CW300" s="812"/>
      <c r="CX300" s="812"/>
      <c r="CY300" s="812"/>
      <c r="CZ300" s="812"/>
      <c r="DA300" s="812"/>
      <c r="DB300" s="812"/>
      <c r="DC300" s="812"/>
      <c r="DD300" s="812"/>
      <c r="DE300" s="812"/>
      <c r="DF300" s="812"/>
      <c r="DG300" s="812"/>
      <c r="DH300" s="812"/>
      <c r="DI300" s="812"/>
      <c r="DJ300" s="812"/>
      <c r="DK300" s="812"/>
      <c r="DL300" s="812"/>
      <c r="DM300" s="812"/>
      <c r="DN300" s="812"/>
      <c r="DO300" s="812"/>
      <c r="DP300" s="812"/>
      <c r="DQ300" s="812"/>
      <c r="DR300" s="812"/>
      <c r="DS300" s="812"/>
      <c r="DT300" s="812"/>
      <c r="DU300" s="812"/>
      <c r="DV300" s="812"/>
      <c r="DW300" s="812"/>
      <c r="DX300" s="812"/>
      <c r="DY300" s="812"/>
      <c r="DZ300" s="812"/>
      <c r="EA300" s="812"/>
      <c r="EB300" s="812"/>
      <c r="EC300" s="812"/>
      <c r="ED300" s="812"/>
      <c r="EE300" s="812"/>
      <c r="EF300" s="812"/>
      <c r="EG300" s="812"/>
      <c r="EH300" s="812"/>
      <c r="EI300" s="812"/>
      <c r="EJ300" s="812"/>
      <c r="EK300" s="812"/>
      <c r="EL300" s="812"/>
      <c r="EM300" s="812"/>
      <c r="EN300" s="812"/>
      <c r="EO300" s="812"/>
      <c r="EP300" s="812"/>
      <c r="EQ300" s="812"/>
      <c r="ER300" s="812"/>
      <c r="ES300" s="812"/>
      <c r="ET300" s="812"/>
      <c r="EU300" s="812"/>
      <c r="EV300" s="812"/>
      <c r="EW300" s="812"/>
      <c r="EX300" s="812"/>
      <c r="EY300" s="812"/>
      <c r="EZ300" s="812"/>
      <c r="FA300" s="812"/>
      <c r="FB300" s="812"/>
      <c r="FC300" s="812"/>
      <c r="FD300" s="812"/>
      <c r="FE300" s="812"/>
      <c r="FF300" s="812"/>
      <c r="FG300" s="812"/>
      <c r="FH300" s="812"/>
      <c r="FI300" s="812"/>
      <c r="FJ300" s="812"/>
      <c r="FK300" s="812"/>
      <c r="FL300" s="812"/>
      <c r="FM300" s="812"/>
      <c r="FN300" s="812"/>
      <c r="FO300" s="812"/>
      <c r="FP300" s="812"/>
      <c r="FQ300" s="812"/>
      <c r="FR300" s="812"/>
      <c r="FS300" s="812"/>
      <c r="FT300" s="812"/>
      <c r="FU300" s="812"/>
      <c r="FV300" s="812"/>
      <c r="FW300" s="812"/>
      <c r="FX300" s="812"/>
      <c r="FY300" s="812"/>
      <c r="FZ300" s="812"/>
      <c r="GA300" s="812"/>
      <c r="GB300" s="812"/>
      <c r="GC300" s="812"/>
      <c r="GD300" s="812"/>
      <c r="GE300" s="812"/>
      <c r="GF300" s="812"/>
      <c r="GG300" s="812"/>
      <c r="GH300" s="812"/>
      <c r="GI300" s="812"/>
      <c r="GJ300" s="812"/>
      <c r="GK300" s="812"/>
      <c r="GL300" s="812"/>
      <c r="GM300" s="812"/>
      <c r="GN300" s="812"/>
      <c r="GO300" s="812"/>
      <c r="GP300" s="812"/>
      <c r="GQ300" s="812"/>
      <c r="GR300" s="812"/>
      <c r="GS300" s="812"/>
      <c r="GT300" s="812"/>
      <c r="GU300" s="812"/>
      <c r="GV300" s="812"/>
      <c r="GW300" s="812"/>
      <c r="GX300" s="812"/>
      <c r="GY300" s="812"/>
      <c r="GZ300" s="812"/>
      <c r="HA300" s="812"/>
      <c r="HB300" s="812"/>
      <c r="HC300" s="812"/>
      <c r="HD300" s="812"/>
      <c r="HE300" s="812"/>
      <c r="HF300" s="812"/>
      <c r="HG300" s="812"/>
      <c r="HH300" s="812"/>
      <c r="HI300" s="812"/>
      <c r="HJ300" s="812"/>
      <c r="HK300" s="812"/>
      <c r="HL300" s="812"/>
      <c r="HM300" s="812"/>
      <c r="HN300" s="812"/>
      <c r="HO300" s="812"/>
      <c r="HP300" s="812"/>
      <c r="HQ300" s="812"/>
      <c r="HR300" s="812"/>
      <c r="HS300" s="812"/>
      <c r="HT300" s="812"/>
      <c r="HU300" s="812"/>
      <c r="HV300" s="812"/>
      <c r="HW300" s="812"/>
      <c r="HX300" s="812"/>
      <c r="HY300" s="812"/>
      <c r="HZ300" s="812"/>
      <c r="IA300" s="812"/>
      <c r="IB300" s="812"/>
      <c r="IC300" s="812"/>
      <c r="ID300" s="812"/>
      <c r="IE300" s="812"/>
      <c r="IF300" s="812"/>
      <c r="IG300" s="812"/>
      <c r="IH300" s="812"/>
      <c r="II300" s="812"/>
      <c r="IJ300" s="812"/>
      <c r="IK300" s="812"/>
      <c r="IL300" s="812"/>
      <c r="IM300" s="812"/>
      <c r="IN300" s="742"/>
      <c r="IO300" s="742"/>
      <c r="IP300" s="742"/>
      <c r="IQ300" s="742"/>
      <c r="IR300" s="742"/>
      <c r="IS300" s="742"/>
    </row>
    <row r="301" spans="1:253" s="784" customFormat="1">
      <c r="A301" s="762"/>
      <c r="B301" s="786"/>
      <c r="C301" s="787"/>
      <c r="D301" s="788"/>
      <c r="E301" s="789"/>
      <c r="F301" s="790"/>
    </row>
    <row r="302" spans="1:253" s="784" customFormat="1">
      <c r="A302" s="762"/>
      <c r="B302" s="743" t="s">
        <v>1672</v>
      </c>
      <c r="C302" s="787"/>
      <c r="D302" s="788"/>
      <c r="E302" s="789"/>
      <c r="F302" s="790"/>
    </row>
    <row r="303" spans="1:253" s="729" customFormat="1" ht="38.25">
      <c r="A303" s="730"/>
      <c r="B303" s="748" t="s">
        <v>1673</v>
      </c>
      <c r="D303" s="744"/>
      <c r="E303" s="745"/>
      <c r="F303" s="746"/>
    </row>
    <row r="304" spans="1:253" s="768" customFormat="1" ht="51">
      <c r="A304" s="762"/>
      <c r="B304" s="743" t="s">
        <v>1889</v>
      </c>
      <c r="C304" s="787"/>
      <c r="D304" s="788"/>
      <c r="E304" s="789"/>
      <c r="F304" s="790"/>
    </row>
    <row r="305" spans="1:253" s="768" customFormat="1" ht="51">
      <c r="A305" s="749"/>
      <c r="B305" s="750" t="s">
        <v>1890</v>
      </c>
      <c r="C305" s="813"/>
      <c r="D305" s="752"/>
      <c r="E305" s="814"/>
      <c r="F305" s="754"/>
    </row>
    <row r="306" spans="1:253" s="768" customFormat="1" ht="25.5">
      <c r="A306" s="749"/>
      <c r="B306" s="750" t="s">
        <v>1891</v>
      </c>
      <c r="C306" s="813"/>
      <c r="D306" s="752"/>
      <c r="E306" s="814"/>
      <c r="F306" s="754"/>
    </row>
    <row r="307" spans="1:253" s="768" customFormat="1" ht="38.25">
      <c r="A307" s="749"/>
      <c r="B307" s="750" t="s">
        <v>1892</v>
      </c>
      <c r="C307" s="813"/>
      <c r="D307" s="752"/>
      <c r="E307" s="814"/>
      <c r="F307" s="754"/>
    </row>
    <row r="308" spans="1:253" s="768" customFormat="1">
      <c r="A308" s="762"/>
      <c r="B308" s="786"/>
      <c r="C308" s="787"/>
      <c r="D308" s="788"/>
      <c r="E308" s="789"/>
      <c r="F308" s="790"/>
    </row>
    <row r="309" spans="1:253" s="768" customFormat="1">
      <c r="A309" s="762"/>
      <c r="B309" s="791" t="s">
        <v>1893</v>
      </c>
      <c r="C309" s="787"/>
      <c r="D309" s="788"/>
      <c r="E309" s="789"/>
      <c r="F309" s="790"/>
    </row>
    <row r="310" spans="1:253" s="768" customFormat="1">
      <c r="A310" s="762"/>
      <c r="B310" s="743" t="s">
        <v>1894</v>
      </c>
      <c r="C310" s="787"/>
      <c r="D310" s="788"/>
      <c r="E310" s="789"/>
      <c r="F310" s="790"/>
    </row>
    <row r="311" spans="1:253" s="768" customFormat="1" ht="25.5">
      <c r="A311" s="762"/>
      <c r="B311" s="743" t="s">
        <v>1895</v>
      </c>
      <c r="C311" s="787"/>
      <c r="D311" s="788"/>
      <c r="E311" s="789"/>
      <c r="F311" s="790"/>
    </row>
    <row r="312" spans="1:253" s="768" customFormat="1" ht="25.5">
      <c r="A312" s="762"/>
      <c r="B312" s="743" t="s">
        <v>1896</v>
      </c>
      <c r="C312" s="787"/>
      <c r="D312" s="788"/>
      <c r="E312" s="789"/>
      <c r="F312" s="790"/>
    </row>
    <row r="313" spans="1:253" s="768" customFormat="1" ht="38.25">
      <c r="A313" s="762"/>
      <c r="B313" s="743" t="s">
        <v>1897</v>
      </c>
      <c r="C313" s="787"/>
      <c r="D313" s="788"/>
      <c r="E313" s="789"/>
      <c r="F313" s="790"/>
    </row>
    <row r="314" spans="1:253" s="768" customFormat="1">
      <c r="A314" s="762"/>
      <c r="B314" s="743" t="s">
        <v>1898</v>
      </c>
      <c r="C314" s="787"/>
      <c r="D314" s="788"/>
      <c r="E314" s="789"/>
      <c r="F314" s="790"/>
    </row>
    <row r="315" spans="1:253" s="768" customFormat="1" ht="38.25">
      <c r="A315" s="762"/>
      <c r="B315" s="743" t="s">
        <v>1899</v>
      </c>
      <c r="C315" s="787"/>
      <c r="D315" s="788"/>
      <c r="E315" s="789"/>
      <c r="F315" s="790"/>
    </row>
    <row r="316" spans="1:253" s="729" customFormat="1" ht="76.5">
      <c r="A316" s="762"/>
      <c r="B316" s="743" t="s">
        <v>1900</v>
      </c>
      <c r="C316" s="787"/>
      <c r="D316" s="788"/>
      <c r="E316" s="789"/>
      <c r="F316" s="790"/>
      <c r="G316" s="768"/>
      <c r="H316" s="768"/>
      <c r="I316" s="768"/>
      <c r="J316" s="768"/>
      <c r="K316" s="768"/>
      <c r="L316" s="768"/>
      <c r="M316" s="768"/>
      <c r="N316" s="768"/>
      <c r="O316" s="768"/>
      <c r="P316" s="768"/>
      <c r="Q316" s="768"/>
      <c r="R316" s="768"/>
      <c r="S316" s="768"/>
      <c r="T316" s="768"/>
      <c r="U316" s="768"/>
      <c r="V316" s="768"/>
      <c r="W316" s="768"/>
      <c r="X316" s="768"/>
      <c r="Y316" s="768"/>
      <c r="Z316" s="768"/>
      <c r="AA316" s="768"/>
      <c r="AB316" s="768"/>
      <c r="AC316" s="768"/>
      <c r="AD316" s="768"/>
      <c r="AE316" s="768"/>
      <c r="AF316" s="768"/>
      <c r="AG316" s="768"/>
      <c r="AH316" s="768"/>
      <c r="AI316" s="768"/>
      <c r="AJ316" s="768"/>
      <c r="AK316" s="768"/>
      <c r="AL316" s="768"/>
      <c r="AM316" s="768"/>
      <c r="AN316" s="768"/>
      <c r="AO316" s="768"/>
      <c r="AP316" s="768"/>
      <c r="AQ316" s="768"/>
      <c r="AR316" s="768"/>
      <c r="AS316" s="768"/>
      <c r="AT316" s="768"/>
      <c r="AU316" s="768"/>
      <c r="AV316" s="768"/>
      <c r="AW316" s="768"/>
      <c r="AX316" s="768"/>
      <c r="AY316" s="768"/>
      <c r="AZ316" s="768"/>
      <c r="BA316" s="768"/>
      <c r="BB316" s="768"/>
      <c r="BC316" s="768"/>
      <c r="BD316" s="768"/>
      <c r="BE316" s="768"/>
      <c r="BF316" s="768"/>
      <c r="BG316" s="768"/>
      <c r="BH316" s="768"/>
      <c r="BI316" s="768"/>
      <c r="BJ316" s="768"/>
      <c r="BK316" s="768"/>
      <c r="BL316" s="768"/>
      <c r="BM316" s="768"/>
      <c r="BN316" s="768"/>
      <c r="BO316" s="768"/>
      <c r="BP316" s="768"/>
      <c r="BQ316" s="768"/>
      <c r="BR316" s="768"/>
      <c r="BS316" s="768"/>
      <c r="BT316" s="768"/>
      <c r="BU316" s="768"/>
      <c r="BV316" s="768"/>
      <c r="BW316" s="768"/>
      <c r="BX316" s="768"/>
      <c r="BY316" s="768"/>
      <c r="BZ316" s="768"/>
      <c r="CA316" s="768"/>
      <c r="CB316" s="768"/>
      <c r="CC316" s="768"/>
      <c r="CD316" s="768"/>
      <c r="CE316" s="768"/>
      <c r="CF316" s="768"/>
      <c r="CG316" s="768"/>
      <c r="CH316" s="768"/>
      <c r="CI316" s="768"/>
      <c r="CJ316" s="768"/>
      <c r="CK316" s="768"/>
      <c r="CL316" s="768"/>
      <c r="CM316" s="768"/>
      <c r="CN316" s="768"/>
      <c r="CO316" s="768"/>
      <c r="CP316" s="768"/>
      <c r="CQ316" s="768"/>
      <c r="CR316" s="768"/>
      <c r="CS316" s="768"/>
      <c r="CT316" s="768"/>
      <c r="CU316" s="768"/>
      <c r="CV316" s="768"/>
      <c r="CW316" s="768"/>
      <c r="CX316" s="768"/>
      <c r="CY316" s="768"/>
      <c r="CZ316" s="768"/>
      <c r="DA316" s="768"/>
      <c r="DB316" s="768"/>
      <c r="DC316" s="768"/>
      <c r="DD316" s="768"/>
      <c r="DE316" s="768"/>
      <c r="DF316" s="768"/>
      <c r="DG316" s="768"/>
      <c r="DH316" s="768"/>
      <c r="DI316" s="768"/>
      <c r="DJ316" s="768"/>
      <c r="DK316" s="768"/>
      <c r="DL316" s="768"/>
      <c r="DM316" s="768"/>
      <c r="DN316" s="768"/>
      <c r="DO316" s="768"/>
      <c r="DP316" s="768"/>
      <c r="DQ316" s="768"/>
      <c r="DR316" s="768"/>
      <c r="DS316" s="768"/>
      <c r="DT316" s="768"/>
      <c r="DU316" s="768"/>
      <c r="DV316" s="768"/>
      <c r="DW316" s="768"/>
      <c r="DX316" s="768"/>
      <c r="DY316" s="768"/>
      <c r="DZ316" s="768"/>
      <c r="EA316" s="768"/>
      <c r="EB316" s="768"/>
      <c r="EC316" s="768"/>
      <c r="ED316" s="768"/>
      <c r="EE316" s="768"/>
      <c r="EF316" s="768"/>
      <c r="EG316" s="768"/>
      <c r="EH316" s="768"/>
      <c r="EI316" s="768"/>
      <c r="EJ316" s="768"/>
      <c r="EK316" s="768"/>
      <c r="EL316" s="768"/>
      <c r="EM316" s="768"/>
      <c r="EN316" s="768"/>
      <c r="EO316" s="768"/>
      <c r="EP316" s="768"/>
      <c r="EQ316" s="768"/>
      <c r="ER316" s="768"/>
      <c r="ES316" s="768"/>
      <c r="ET316" s="768"/>
      <c r="EU316" s="768"/>
      <c r="EV316" s="768"/>
      <c r="EW316" s="768"/>
      <c r="EX316" s="768"/>
      <c r="EY316" s="768"/>
      <c r="EZ316" s="768"/>
      <c r="FA316" s="768"/>
      <c r="FB316" s="768"/>
      <c r="FC316" s="768"/>
      <c r="FD316" s="768"/>
      <c r="FE316" s="768"/>
      <c r="FF316" s="768"/>
      <c r="FG316" s="768"/>
      <c r="FH316" s="768"/>
      <c r="FI316" s="768"/>
      <c r="FJ316" s="768"/>
      <c r="FK316" s="768"/>
      <c r="FL316" s="768"/>
      <c r="FM316" s="768"/>
      <c r="FN316" s="768"/>
      <c r="FO316" s="768"/>
      <c r="FP316" s="768"/>
      <c r="FQ316" s="768"/>
      <c r="FR316" s="768"/>
      <c r="FS316" s="768"/>
      <c r="FT316" s="768"/>
      <c r="FU316" s="768"/>
      <c r="FV316" s="768"/>
      <c r="FW316" s="768"/>
      <c r="FX316" s="768"/>
      <c r="FY316" s="768"/>
      <c r="FZ316" s="768"/>
      <c r="GA316" s="768"/>
      <c r="GB316" s="768"/>
      <c r="GC316" s="768"/>
      <c r="GD316" s="768"/>
      <c r="GE316" s="768"/>
      <c r="GF316" s="768"/>
      <c r="GG316" s="768"/>
      <c r="GH316" s="768"/>
      <c r="GI316" s="768"/>
      <c r="GJ316" s="768"/>
      <c r="GK316" s="768"/>
      <c r="GL316" s="768"/>
      <c r="GM316" s="768"/>
      <c r="GN316" s="768"/>
      <c r="GO316" s="768"/>
      <c r="GP316" s="768"/>
      <c r="GQ316" s="768"/>
      <c r="GR316" s="768"/>
      <c r="GS316" s="768"/>
      <c r="GT316" s="768"/>
      <c r="GU316" s="768"/>
      <c r="GV316" s="768"/>
      <c r="GW316" s="768"/>
      <c r="GX316" s="768"/>
      <c r="GY316" s="768"/>
      <c r="GZ316" s="768"/>
      <c r="HA316" s="768"/>
      <c r="HB316" s="768"/>
      <c r="HC316" s="768"/>
      <c r="HD316" s="768"/>
      <c r="HE316" s="768"/>
      <c r="HF316" s="768"/>
      <c r="HG316" s="768"/>
      <c r="HH316" s="768"/>
      <c r="HI316" s="768"/>
      <c r="HJ316" s="768"/>
      <c r="HK316" s="768"/>
      <c r="HL316" s="768"/>
      <c r="HM316" s="768"/>
      <c r="HN316" s="768"/>
      <c r="HO316" s="768"/>
      <c r="HP316" s="768"/>
      <c r="HQ316" s="768"/>
      <c r="HR316" s="768"/>
      <c r="HS316" s="768"/>
      <c r="HT316" s="768"/>
      <c r="HU316" s="768"/>
      <c r="HV316" s="768"/>
      <c r="HW316" s="768"/>
      <c r="HX316" s="768"/>
      <c r="HY316" s="768"/>
      <c r="HZ316" s="768"/>
      <c r="IA316" s="768"/>
      <c r="IB316" s="768"/>
      <c r="IC316" s="768"/>
      <c r="ID316" s="768"/>
      <c r="IE316" s="768"/>
      <c r="IF316" s="768"/>
      <c r="IG316" s="768"/>
      <c r="IH316" s="768"/>
      <c r="II316" s="768"/>
      <c r="IJ316" s="768"/>
      <c r="IK316" s="768"/>
      <c r="IL316" s="768"/>
      <c r="IM316" s="768"/>
      <c r="IN316" s="768"/>
      <c r="IO316" s="768"/>
      <c r="IP316" s="768"/>
      <c r="IQ316" s="768"/>
      <c r="IR316" s="768"/>
      <c r="IS316" s="768"/>
    </row>
    <row r="317" spans="1:253" s="729" customFormat="1" ht="38.25">
      <c r="A317" s="762"/>
      <c r="B317" s="743" t="s">
        <v>1901</v>
      </c>
      <c r="C317" s="787"/>
      <c r="D317" s="788"/>
      <c r="E317" s="789"/>
      <c r="F317" s="790"/>
      <c r="G317" s="768"/>
      <c r="H317" s="768"/>
      <c r="I317" s="768"/>
      <c r="J317" s="768"/>
      <c r="K317" s="768"/>
      <c r="L317" s="768"/>
      <c r="M317" s="768"/>
      <c r="N317" s="768"/>
      <c r="O317" s="768"/>
      <c r="P317" s="768"/>
      <c r="Q317" s="768"/>
      <c r="R317" s="768"/>
      <c r="S317" s="768"/>
      <c r="T317" s="768"/>
      <c r="U317" s="768"/>
      <c r="V317" s="768"/>
      <c r="W317" s="768"/>
      <c r="X317" s="768"/>
      <c r="Y317" s="768"/>
      <c r="Z317" s="768"/>
      <c r="AA317" s="768"/>
      <c r="AB317" s="768"/>
      <c r="AC317" s="768"/>
      <c r="AD317" s="768"/>
      <c r="AE317" s="768"/>
      <c r="AF317" s="768"/>
      <c r="AG317" s="768"/>
      <c r="AH317" s="768"/>
      <c r="AI317" s="768"/>
      <c r="AJ317" s="768"/>
      <c r="AK317" s="768"/>
      <c r="AL317" s="768"/>
      <c r="AM317" s="768"/>
      <c r="AN317" s="768"/>
      <c r="AO317" s="768"/>
      <c r="AP317" s="768"/>
      <c r="AQ317" s="768"/>
      <c r="AR317" s="768"/>
      <c r="AS317" s="768"/>
      <c r="AT317" s="768"/>
      <c r="AU317" s="768"/>
      <c r="AV317" s="768"/>
      <c r="AW317" s="768"/>
      <c r="AX317" s="768"/>
      <c r="AY317" s="768"/>
      <c r="AZ317" s="768"/>
      <c r="BA317" s="768"/>
      <c r="BB317" s="768"/>
      <c r="BC317" s="768"/>
      <c r="BD317" s="768"/>
      <c r="BE317" s="768"/>
      <c r="BF317" s="768"/>
      <c r="BG317" s="768"/>
      <c r="BH317" s="768"/>
      <c r="BI317" s="768"/>
      <c r="BJ317" s="768"/>
      <c r="BK317" s="768"/>
      <c r="BL317" s="768"/>
      <c r="BM317" s="768"/>
      <c r="BN317" s="768"/>
      <c r="BO317" s="768"/>
      <c r="BP317" s="768"/>
      <c r="BQ317" s="768"/>
      <c r="BR317" s="768"/>
      <c r="BS317" s="768"/>
      <c r="BT317" s="768"/>
      <c r="BU317" s="768"/>
      <c r="BV317" s="768"/>
      <c r="BW317" s="768"/>
      <c r="BX317" s="768"/>
      <c r="BY317" s="768"/>
      <c r="BZ317" s="768"/>
      <c r="CA317" s="768"/>
      <c r="CB317" s="768"/>
      <c r="CC317" s="768"/>
      <c r="CD317" s="768"/>
      <c r="CE317" s="768"/>
      <c r="CF317" s="768"/>
      <c r="CG317" s="768"/>
      <c r="CH317" s="768"/>
      <c r="CI317" s="768"/>
      <c r="CJ317" s="768"/>
      <c r="CK317" s="768"/>
      <c r="CL317" s="768"/>
      <c r="CM317" s="768"/>
      <c r="CN317" s="768"/>
      <c r="CO317" s="768"/>
      <c r="CP317" s="768"/>
      <c r="CQ317" s="768"/>
      <c r="CR317" s="768"/>
      <c r="CS317" s="768"/>
      <c r="CT317" s="768"/>
      <c r="CU317" s="768"/>
      <c r="CV317" s="768"/>
      <c r="CW317" s="768"/>
      <c r="CX317" s="768"/>
      <c r="CY317" s="768"/>
      <c r="CZ317" s="768"/>
      <c r="DA317" s="768"/>
      <c r="DB317" s="768"/>
      <c r="DC317" s="768"/>
      <c r="DD317" s="768"/>
      <c r="DE317" s="768"/>
      <c r="DF317" s="768"/>
      <c r="DG317" s="768"/>
      <c r="DH317" s="768"/>
      <c r="DI317" s="768"/>
      <c r="DJ317" s="768"/>
      <c r="DK317" s="768"/>
      <c r="DL317" s="768"/>
      <c r="DM317" s="768"/>
      <c r="DN317" s="768"/>
      <c r="DO317" s="768"/>
      <c r="DP317" s="768"/>
      <c r="DQ317" s="768"/>
      <c r="DR317" s="768"/>
      <c r="DS317" s="768"/>
      <c r="DT317" s="768"/>
      <c r="DU317" s="768"/>
      <c r="DV317" s="768"/>
      <c r="DW317" s="768"/>
      <c r="DX317" s="768"/>
      <c r="DY317" s="768"/>
      <c r="DZ317" s="768"/>
      <c r="EA317" s="768"/>
      <c r="EB317" s="768"/>
      <c r="EC317" s="768"/>
      <c r="ED317" s="768"/>
      <c r="EE317" s="768"/>
      <c r="EF317" s="768"/>
      <c r="EG317" s="768"/>
      <c r="EH317" s="768"/>
      <c r="EI317" s="768"/>
      <c r="EJ317" s="768"/>
      <c r="EK317" s="768"/>
      <c r="EL317" s="768"/>
      <c r="EM317" s="768"/>
      <c r="EN317" s="768"/>
      <c r="EO317" s="768"/>
      <c r="EP317" s="768"/>
      <c r="EQ317" s="768"/>
      <c r="ER317" s="768"/>
      <c r="ES317" s="768"/>
      <c r="ET317" s="768"/>
      <c r="EU317" s="768"/>
      <c r="EV317" s="768"/>
      <c r="EW317" s="768"/>
      <c r="EX317" s="768"/>
      <c r="EY317" s="768"/>
      <c r="EZ317" s="768"/>
      <c r="FA317" s="768"/>
      <c r="FB317" s="768"/>
      <c r="FC317" s="768"/>
      <c r="FD317" s="768"/>
      <c r="FE317" s="768"/>
      <c r="FF317" s="768"/>
      <c r="FG317" s="768"/>
      <c r="FH317" s="768"/>
      <c r="FI317" s="768"/>
      <c r="FJ317" s="768"/>
      <c r="FK317" s="768"/>
      <c r="FL317" s="768"/>
      <c r="FM317" s="768"/>
      <c r="FN317" s="768"/>
      <c r="FO317" s="768"/>
      <c r="FP317" s="768"/>
      <c r="FQ317" s="768"/>
      <c r="FR317" s="768"/>
      <c r="FS317" s="768"/>
      <c r="FT317" s="768"/>
      <c r="FU317" s="768"/>
      <c r="FV317" s="768"/>
      <c r="FW317" s="768"/>
      <c r="FX317" s="768"/>
      <c r="FY317" s="768"/>
      <c r="FZ317" s="768"/>
      <c r="GA317" s="768"/>
      <c r="GB317" s="768"/>
      <c r="GC317" s="768"/>
      <c r="GD317" s="768"/>
      <c r="GE317" s="768"/>
      <c r="GF317" s="768"/>
      <c r="GG317" s="768"/>
      <c r="GH317" s="768"/>
      <c r="GI317" s="768"/>
      <c r="GJ317" s="768"/>
      <c r="GK317" s="768"/>
      <c r="GL317" s="768"/>
      <c r="GM317" s="768"/>
      <c r="GN317" s="768"/>
      <c r="GO317" s="768"/>
      <c r="GP317" s="768"/>
      <c r="GQ317" s="768"/>
      <c r="GR317" s="768"/>
      <c r="GS317" s="768"/>
      <c r="GT317" s="768"/>
      <c r="GU317" s="768"/>
      <c r="GV317" s="768"/>
      <c r="GW317" s="768"/>
      <c r="GX317" s="768"/>
      <c r="GY317" s="768"/>
      <c r="GZ317" s="768"/>
      <c r="HA317" s="768"/>
      <c r="HB317" s="768"/>
      <c r="HC317" s="768"/>
      <c r="HD317" s="768"/>
      <c r="HE317" s="768"/>
      <c r="HF317" s="768"/>
      <c r="HG317" s="768"/>
      <c r="HH317" s="768"/>
      <c r="HI317" s="768"/>
      <c r="HJ317" s="768"/>
      <c r="HK317" s="768"/>
      <c r="HL317" s="768"/>
      <c r="HM317" s="768"/>
      <c r="HN317" s="768"/>
      <c r="HO317" s="768"/>
      <c r="HP317" s="768"/>
      <c r="HQ317" s="768"/>
      <c r="HR317" s="768"/>
      <c r="HS317" s="768"/>
      <c r="HT317" s="768"/>
      <c r="HU317" s="768"/>
      <c r="HV317" s="768"/>
      <c r="HW317" s="768"/>
      <c r="HX317" s="768"/>
      <c r="HY317" s="768"/>
      <c r="HZ317" s="768"/>
      <c r="IA317" s="768"/>
      <c r="IB317" s="768"/>
      <c r="IC317" s="768"/>
      <c r="ID317" s="768"/>
      <c r="IE317" s="768"/>
      <c r="IF317" s="768"/>
      <c r="IG317" s="768"/>
      <c r="IH317" s="768"/>
      <c r="II317" s="768"/>
      <c r="IJ317" s="768"/>
      <c r="IK317" s="768"/>
      <c r="IL317" s="768"/>
      <c r="IM317" s="768"/>
      <c r="IN317" s="768"/>
      <c r="IO317" s="768"/>
      <c r="IP317" s="768"/>
      <c r="IQ317" s="768"/>
      <c r="IR317" s="768"/>
      <c r="IS317" s="768"/>
    </row>
    <row r="318" spans="1:253" s="729" customFormat="1" ht="38.25">
      <c r="A318" s="762"/>
      <c r="B318" s="819" t="s">
        <v>1902</v>
      </c>
      <c r="C318" s="787"/>
      <c r="D318" s="788"/>
      <c r="E318" s="789"/>
      <c r="F318" s="790"/>
      <c r="G318" s="768"/>
      <c r="H318" s="768"/>
      <c r="I318" s="768"/>
      <c r="J318" s="768"/>
      <c r="K318" s="768"/>
      <c r="L318" s="768"/>
      <c r="M318" s="768"/>
      <c r="N318" s="768"/>
      <c r="O318" s="768"/>
      <c r="P318" s="768"/>
      <c r="Q318" s="768"/>
      <c r="R318" s="768"/>
      <c r="S318" s="768"/>
      <c r="T318" s="768"/>
      <c r="U318" s="768"/>
      <c r="V318" s="768"/>
      <c r="W318" s="768"/>
      <c r="X318" s="768"/>
      <c r="Y318" s="768"/>
      <c r="Z318" s="768"/>
      <c r="AA318" s="768"/>
      <c r="AB318" s="768"/>
      <c r="AC318" s="768"/>
      <c r="AD318" s="768"/>
      <c r="AE318" s="768"/>
      <c r="AF318" s="768"/>
      <c r="AG318" s="768"/>
      <c r="AH318" s="768"/>
      <c r="AI318" s="768"/>
      <c r="AJ318" s="768"/>
      <c r="AK318" s="768"/>
      <c r="AL318" s="768"/>
      <c r="AM318" s="768"/>
      <c r="AN318" s="768"/>
      <c r="AO318" s="768"/>
      <c r="AP318" s="768"/>
      <c r="AQ318" s="768"/>
      <c r="AR318" s="768"/>
      <c r="AS318" s="768"/>
      <c r="AT318" s="768"/>
      <c r="AU318" s="768"/>
      <c r="AV318" s="768"/>
      <c r="AW318" s="768"/>
      <c r="AX318" s="768"/>
      <c r="AY318" s="768"/>
      <c r="AZ318" s="768"/>
      <c r="BA318" s="768"/>
      <c r="BB318" s="768"/>
      <c r="BC318" s="768"/>
      <c r="BD318" s="768"/>
      <c r="BE318" s="768"/>
      <c r="BF318" s="768"/>
      <c r="BG318" s="768"/>
      <c r="BH318" s="768"/>
      <c r="BI318" s="768"/>
      <c r="BJ318" s="768"/>
      <c r="BK318" s="768"/>
      <c r="BL318" s="768"/>
      <c r="BM318" s="768"/>
      <c r="BN318" s="768"/>
      <c r="BO318" s="768"/>
      <c r="BP318" s="768"/>
      <c r="BQ318" s="768"/>
      <c r="BR318" s="768"/>
      <c r="BS318" s="768"/>
      <c r="BT318" s="768"/>
      <c r="BU318" s="768"/>
      <c r="BV318" s="768"/>
      <c r="BW318" s="768"/>
      <c r="BX318" s="768"/>
      <c r="BY318" s="768"/>
      <c r="BZ318" s="768"/>
      <c r="CA318" s="768"/>
      <c r="CB318" s="768"/>
      <c r="CC318" s="768"/>
      <c r="CD318" s="768"/>
      <c r="CE318" s="768"/>
      <c r="CF318" s="768"/>
      <c r="CG318" s="768"/>
      <c r="CH318" s="768"/>
      <c r="CI318" s="768"/>
      <c r="CJ318" s="768"/>
      <c r="CK318" s="768"/>
      <c r="CL318" s="768"/>
      <c r="CM318" s="768"/>
      <c r="CN318" s="768"/>
      <c r="CO318" s="768"/>
      <c r="CP318" s="768"/>
      <c r="CQ318" s="768"/>
      <c r="CR318" s="768"/>
      <c r="CS318" s="768"/>
      <c r="CT318" s="768"/>
      <c r="CU318" s="768"/>
      <c r="CV318" s="768"/>
      <c r="CW318" s="768"/>
      <c r="CX318" s="768"/>
      <c r="CY318" s="768"/>
      <c r="CZ318" s="768"/>
      <c r="DA318" s="768"/>
      <c r="DB318" s="768"/>
      <c r="DC318" s="768"/>
      <c r="DD318" s="768"/>
      <c r="DE318" s="768"/>
      <c r="DF318" s="768"/>
      <c r="DG318" s="768"/>
      <c r="DH318" s="768"/>
      <c r="DI318" s="768"/>
      <c r="DJ318" s="768"/>
      <c r="DK318" s="768"/>
      <c r="DL318" s="768"/>
      <c r="DM318" s="768"/>
      <c r="DN318" s="768"/>
      <c r="DO318" s="768"/>
      <c r="DP318" s="768"/>
      <c r="DQ318" s="768"/>
      <c r="DR318" s="768"/>
      <c r="DS318" s="768"/>
      <c r="DT318" s="768"/>
      <c r="DU318" s="768"/>
      <c r="DV318" s="768"/>
      <c r="DW318" s="768"/>
      <c r="DX318" s="768"/>
      <c r="DY318" s="768"/>
      <c r="DZ318" s="768"/>
      <c r="EA318" s="768"/>
      <c r="EB318" s="768"/>
      <c r="EC318" s="768"/>
      <c r="ED318" s="768"/>
      <c r="EE318" s="768"/>
      <c r="EF318" s="768"/>
      <c r="EG318" s="768"/>
      <c r="EH318" s="768"/>
      <c r="EI318" s="768"/>
      <c r="EJ318" s="768"/>
      <c r="EK318" s="768"/>
      <c r="EL318" s="768"/>
      <c r="EM318" s="768"/>
      <c r="EN318" s="768"/>
      <c r="EO318" s="768"/>
      <c r="EP318" s="768"/>
      <c r="EQ318" s="768"/>
      <c r="ER318" s="768"/>
      <c r="ES318" s="768"/>
      <c r="ET318" s="768"/>
      <c r="EU318" s="768"/>
      <c r="EV318" s="768"/>
      <c r="EW318" s="768"/>
      <c r="EX318" s="768"/>
      <c r="EY318" s="768"/>
      <c r="EZ318" s="768"/>
      <c r="FA318" s="768"/>
      <c r="FB318" s="768"/>
      <c r="FC318" s="768"/>
      <c r="FD318" s="768"/>
      <c r="FE318" s="768"/>
      <c r="FF318" s="768"/>
      <c r="FG318" s="768"/>
      <c r="FH318" s="768"/>
      <c r="FI318" s="768"/>
      <c r="FJ318" s="768"/>
      <c r="FK318" s="768"/>
      <c r="FL318" s="768"/>
      <c r="FM318" s="768"/>
      <c r="FN318" s="768"/>
      <c r="FO318" s="768"/>
      <c r="FP318" s="768"/>
      <c r="FQ318" s="768"/>
      <c r="FR318" s="768"/>
      <c r="FS318" s="768"/>
      <c r="FT318" s="768"/>
      <c r="FU318" s="768"/>
      <c r="FV318" s="768"/>
      <c r="FW318" s="768"/>
      <c r="FX318" s="768"/>
      <c r="FY318" s="768"/>
      <c r="FZ318" s="768"/>
      <c r="GA318" s="768"/>
      <c r="GB318" s="768"/>
      <c r="GC318" s="768"/>
      <c r="GD318" s="768"/>
      <c r="GE318" s="768"/>
      <c r="GF318" s="768"/>
      <c r="GG318" s="768"/>
      <c r="GH318" s="768"/>
      <c r="GI318" s="768"/>
      <c r="GJ318" s="768"/>
      <c r="GK318" s="768"/>
      <c r="GL318" s="768"/>
      <c r="GM318" s="768"/>
      <c r="GN318" s="768"/>
      <c r="GO318" s="768"/>
      <c r="GP318" s="768"/>
      <c r="GQ318" s="768"/>
      <c r="GR318" s="768"/>
      <c r="GS318" s="768"/>
      <c r="GT318" s="768"/>
      <c r="GU318" s="768"/>
      <c r="GV318" s="768"/>
      <c r="GW318" s="768"/>
      <c r="GX318" s="768"/>
      <c r="GY318" s="768"/>
      <c r="GZ318" s="768"/>
      <c r="HA318" s="768"/>
      <c r="HB318" s="768"/>
      <c r="HC318" s="768"/>
      <c r="HD318" s="768"/>
      <c r="HE318" s="768"/>
      <c r="HF318" s="768"/>
      <c r="HG318" s="768"/>
      <c r="HH318" s="768"/>
      <c r="HI318" s="768"/>
      <c r="HJ318" s="768"/>
      <c r="HK318" s="768"/>
      <c r="HL318" s="768"/>
      <c r="HM318" s="768"/>
      <c r="HN318" s="768"/>
      <c r="HO318" s="768"/>
      <c r="HP318" s="768"/>
      <c r="HQ318" s="768"/>
      <c r="HR318" s="768"/>
      <c r="HS318" s="768"/>
      <c r="HT318" s="768"/>
      <c r="HU318" s="768"/>
      <c r="HV318" s="768"/>
      <c r="HW318" s="768"/>
      <c r="HX318" s="768"/>
      <c r="HY318" s="768"/>
      <c r="HZ318" s="768"/>
      <c r="IA318" s="768"/>
      <c r="IB318" s="768"/>
      <c r="IC318" s="768"/>
      <c r="ID318" s="768"/>
      <c r="IE318" s="768"/>
      <c r="IF318" s="768"/>
      <c r="IG318" s="768"/>
      <c r="IH318" s="768"/>
      <c r="II318" s="768"/>
      <c r="IJ318" s="768"/>
      <c r="IK318" s="768"/>
      <c r="IL318" s="768"/>
      <c r="IM318" s="768"/>
      <c r="IN318" s="768"/>
      <c r="IO318" s="768"/>
      <c r="IP318" s="768"/>
      <c r="IQ318" s="768"/>
      <c r="IR318" s="768"/>
      <c r="IS318" s="768"/>
    </row>
    <row r="319" spans="1:253" s="729" customFormat="1">
      <c r="A319" s="762"/>
      <c r="B319" s="791" t="s">
        <v>1903</v>
      </c>
      <c r="C319" s="787"/>
      <c r="D319" s="788"/>
      <c r="E319" s="789"/>
      <c r="F319" s="790"/>
      <c r="G319" s="768"/>
      <c r="H319" s="768"/>
      <c r="I319" s="768"/>
      <c r="J319" s="768"/>
      <c r="K319" s="768"/>
      <c r="L319" s="768"/>
      <c r="M319" s="768"/>
      <c r="N319" s="768"/>
      <c r="O319" s="768"/>
      <c r="P319" s="768"/>
      <c r="Q319" s="768"/>
      <c r="R319" s="768"/>
      <c r="S319" s="768"/>
      <c r="T319" s="768"/>
      <c r="U319" s="768"/>
      <c r="V319" s="768"/>
      <c r="W319" s="768"/>
      <c r="X319" s="768"/>
      <c r="Y319" s="768"/>
      <c r="Z319" s="768"/>
      <c r="AA319" s="768"/>
      <c r="AB319" s="768"/>
      <c r="AC319" s="768"/>
      <c r="AD319" s="768"/>
      <c r="AE319" s="768"/>
      <c r="AF319" s="768"/>
      <c r="AG319" s="768"/>
      <c r="AH319" s="768"/>
      <c r="AI319" s="768"/>
      <c r="AJ319" s="768"/>
      <c r="AK319" s="768"/>
      <c r="AL319" s="768"/>
      <c r="AM319" s="768"/>
      <c r="AN319" s="768"/>
      <c r="AO319" s="768"/>
      <c r="AP319" s="768"/>
      <c r="AQ319" s="768"/>
      <c r="AR319" s="768"/>
      <c r="AS319" s="768"/>
      <c r="AT319" s="768"/>
      <c r="AU319" s="768"/>
      <c r="AV319" s="768"/>
      <c r="AW319" s="768"/>
      <c r="AX319" s="768"/>
      <c r="AY319" s="768"/>
      <c r="AZ319" s="768"/>
      <c r="BA319" s="768"/>
      <c r="BB319" s="768"/>
      <c r="BC319" s="768"/>
      <c r="BD319" s="768"/>
      <c r="BE319" s="768"/>
      <c r="BF319" s="768"/>
      <c r="BG319" s="768"/>
      <c r="BH319" s="768"/>
      <c r="BI319" s="768"/>
      <c r="BJ319" s="768"/>
      <c r="BK319" s="768"/>
      <c r="BL319" s="768"/>
      <c r="BM319" s="768"/>
      <c r="BN319" s="768"/>
      <c r="BO319" s="768"/>
      <c r="BP319" s="768"/>
      <c r="BQ319" s="768"/>
      <c r="BR319" s="768"/>
      <c r="BS319" s="768"/>
      <c r="BT319" s="768"/>
      <c r="BU319" s="768"/>
      <c r="BV319" s="768"/>
      <c r="BW319" s="768"/>
      <c r="BX319" s="768"/>
      <c r="BY319" s="768"/>
      <c r="BZ319" s="768"/>
      <c r="CA319" s="768"/>
      <c r="CB319" s="768"/>
      <c r="CC319" s="768"/>
      <c r="CD319" s="768"/>
      <c r="CE319" s="768"/>
      <c r="CF319" s="768"/>
      <c r="CG319" s="768"/>
      <c r="CH319" s="768"/>
      <c r="CI319" s="768"/>
      <c r="CJ319" s="768"/>
      <c r="CK319" s="768"/>
      <c r="CL319" s="768"/>
      <c r="CM319" s="768"/>
      <c r="CN319" s="768"/>
      <c r="CO319" s="768"/>
      <c r="CP319" s="768"/>
      <c r="CQ319" s="768"/>
      <c r="CR319" s="768"/>
      <c r="CS319" s="768"/>
      <c r="CT319" s="768"/>
      <c r="CU319" s="768"/>
      <c r="CV319" s="768"/>
      <c r="CW319" s="768"/>
      <c r="CX319" s="768"/>
      <c r="CY319" s="768"/>
      <c r="CZ319" s="768"/>
      <c r="DA319" s="768"/>
      <c r="DB319" s="768"/>
      <c r="DC319" s="768"/>
      <c r="DD319" s="768"/>
      <c r="DE319" s="768"/>
      <c r="DF319" s="768"/>
      <c r="DG319" s="768"/>
      <c r="DH319" s="768"/>
      <c r="DI319" s="768"/>
      <c r="DJ319" s="768"/>
      <c r="DK319" s="768"/>
      <c r="DL319" s="768"/>
      <c r="DM319" s="768"/>
      <c r="DN319" s="768"/>
      <c r="DO319" s="768"/>
      <c r="DP319" s="768"/>
      <c r="DQ319" s="768"/>
      <c r="DR319" s="768"/>
      <c r="DS319" s="768"/>
      <c r="DT319" s="768"/>
      <c r="DU319" s="768"/>
      <c r="DV319" s="768"/>
      <c r="DW319" s="768"/>
      <c r="DX319" s="768"/>
      <c r="DY319" s="768"/>
      <c r="DZ319" s="768"/>
      <c r="EA319" s="768"/>
      <c r="EB319" s="768"/>
      <c r="EC319" s="768"/>
      <c r="ED319" s="768"/>
      <c r="EE319" s="768"/>
      <c r="EF319" s="768"/>
      <c r="EG319" s="768"/>
      <c r="EH319" s="768"/>
      <c r="EI319" s="768"/>
      <c r="EJ319" s="768"/>
      <c r="EK319" s="768"/>
      <c r="EL319" s="768"/>
      <c r="EM319" s="768"/>
      <c r="EN319" s="768"/>
      <c r="EO319" s="768"/>
      <c r="EP319" s="768"/>
      <c r="EQ319" s="768"/>
      <c r="ER319" s="768"/>
      <c r="ES319" s="768"/>
      <c r="ET319" s="768"/>
      <c r="EU319" s="768"/>
      <c r="EV319" s="768"/>
      <c r="EW319" s="768"/>
      <c r="EX319" s="768"/>
      <c r="EY319" s="768"/>
      <c r="EZ319" s="768"/>
      <c r="FA319" s="768"/>
      <c r="FB319" s="768"/>
      <c r="FC319" s="768"/>
      <c r="FD319" s="768"/>
      <c r="FE319" s="768"/>
      <c r="FF319" s="768"/>
      <c r="FG319" s="768"/>
      <c r="FH319" s="768"/>
      <c r="FI319" s="768"/>
      <c r="FJ319" s="768"/>
      <c r="FK319" s="768"/>
      <c r="FL319" s="768"/>
      <c r="FM319" s="768"/>
      <c r="FN319" s="768"/>
      <c r="FO319" s="768"/>
      <c r="FP319" s="768"/>
      <c r="FQ319" s="768"/>
      <c r="FR319" s="768"/>
      <c r="FS319" s="768"/>
      <c r="FT319" s="768"/>
      <c r="FU319" s="768"/>
      <c r="FV319" s="768"/>
      <c r="FW319" s="768"/>
      <c r="FX319" s="768"/>
      <c r="FY319" s="768"/>
      <c r="FZ319" s="768"/>
      <c r="GA319" s="768"/>
      <c r="GB319" s="768"/>
      <c r="GC319" s="768"/>
      <c r="GD319" s="768"/>
      <c r="GE319" s="768"/>
      <c r="GF319" s="768"/>
      <c r="GG319" s="768"/>
      <c r="GH319" s="768"/>
      <c r="GI319" s="768"/>
      <c r="GJ319" s="768"/>
      <c r="GK319" s="768"/>
      <c r="GL319" s="768"/>
      <c r="GM319" s="768"/>
      <c r="GN319" s="768"/>
      <c r="GO319" s="768"/>
      <c r="GP319" s="768"/>
      <c r="GQ319" s="768"/>
      <c r="GR319" s="768"/>
      <c r="GS319" s="768"/>
      <c r="GT319" s="768"/>
      <c r="GU319" s="768"/>
      <c r="GV319" s="768"/>
      <c r="GW319" s="768"/>
      <c r="GX319" s="768"/>
      <c r="GY319" s="768"/>
      <c r="GZ319" s="768"/>
      <c r="HA319" s="768"/>
      <c r="HB319" s="768"/>
      <c r="HC319" s="768"/>
      <c r="HD319" s="768"/>
      <c r="HE319" s="768"/>
      <c r="HF319" s="768"/>
      <c r="HG319" s="768"/>
      <c r="HH319" s="768"/>
      <c r="HI319" s="768"/>
      <c r="HJ319" s="768"/>
      <c r="HK319" s="768"/>
      <c r="HL319" s="768"/>
      <c r="HM319" s="768"/>
      <c r="HN319" s="768"/>
      <c r="HO319" s="768"/>
      <c r="HP319" s="768"/>
      <c r="HQ319" s="768"/>
      <c r="HR319" s="768"/>
      <c r="HS319" s="768"/>
      <c r="HT319" s="768"/>
      <c r="HU319" s="768"/>
      <c r="HV319" s="768"/>
      <c r="HW319" s="768"/>
      <c r="HX319" s="768"/>
      <c r="HY319" s="768"/>
      <c r="HZ319" s="768"/>
      <c r="IA319" s="768"/>
      <c r="IB319" s="768"/>
      <c r="IC319" s="768"/>
      <c r="ID319" s="768"/>
      <c r="IE319" s="768"/>
      <c r="IF319" s="768"/>
      <c r="IG319" s="768"/>
      <c r="IH319" s="768"/>
      <c r="II319" s="768"/>
      <c r="IJ319" s="768"/>
      <c r="IK319" s="768"/>
      <c r="IL319" s="768"/>
      <c r="IM319" s="768"/>
      <c r="IN319" s="768"/>
      <c r="IO319" s="768"/>
      <c r="IP319" s="768"/>
      <c r="IQ319" s="768"/>
      <c r="IR319" s="768"/>
      <c r="IS319" s="768"/>
    </row>
    <row r="320" spans="1:253" s="729" customFormat="1" ht="76.5">
      <c r="A320" s="762"/>
      <c r="B320" s="743" t="s">
        <v>1904</v>
      </c>
      <c r="C320" s="787"/>
      <c r="D320" s="788"/>
      <c r="E320" s="789"/>
      <c r="F320" s="790"/>
      <c r="G320" s="768"/>
      <c r="H320" s="768"/>
      <c r="I320" s="768"/>
      <c r="J320" s="768"/>
      <c r="K320" s="768"/>
      <c r="L320" s="768"/>
      <c r="M320" s="768"/>
      <c r="N320" s="768"/>
      <c r="O320" s="768"/>
      <c r="P320" s="768"/>
      <c r="Q320" s="768"/>
      <c r="R320" s="768"/>
      <c r="S320" s="768"/>
      <c r="T320" s="768"/>
      <c r="U320" s="768"/>
      <c r="V320" s="768"/>
      <c r="W320" s="768"/>
      <c r="X320" s="768"/>
      <c r="Y320" s="768"/>
      <c r="Z320" s="768"/>
      <c r="AA320" s="768"/>
      <c r="AB320" s="768"/>
      <c r="AC320" s="768"/>
      <c r="AD320" s="768"/>
      <c r="AE320" s="768"/>
      <c r="AF320" s="768"/>
      <c r="AG320" s="768"/>
      <c r="AH320" s="768"/>
      <c r="AI320" s="768"/>
      <c r="AJ320" s="768"/>
      <c r="AK320" s="768"/>
      <c r="AL320" s="768"/>
      <c r="AM320" s="768"/>
      <c r="AN320" s="768"/>
      <c r="AO320" s="768"/>
      <c r="AP320" s="768"/>
      <c r="AQ320" s="768"/>
      <c r="AR320" s="768"/>
      <c r="AS320" s="768"/>
      <c r="AT320" s="768"/>
      <c r="AU320" s="768"/>
      <c r="AV320" s="768"/>
      <c r="AW320" s="768"/>
      <c r="AX320" s="768"/>
      <c r="AY320" s="768"/>
      <c r="AZ320" s="768"/>
      <c r="BA320" s="768"/>
      <c r="BB320" s="768"/>
      <c r="BC320" s="768"/>
      <c r="BD320" s="768"/>
      <c r="BE320" s="768"/>
      <c r="BF320" s="768"/>
      <c r="BG320" s="768"/>
      <c r="BH320" s="768"/>
      <c r="BI320" s="768"/>
      <c r="BJ320" s="768"/>
      <c r="BK320" s="768"/>
      <c r="BL320" s="768"/>
      <c r="BM320" s="768"/>
      <c r="BN320" s="768"/>
      <c r="BO320" s="768"/>
      <c r="BP320" s="768"/>
      <c r="BQ320" s="768"/>
      <c r="BR320" s="768"/>
      <c r="BS320" s="768"/>
      <c r="BT320" s="768"/>
      <c r="BU320" s="768"/>
      <c r="BV320" s="768"/>
      <c r="BW320" s="768"/>
      <c r="BX320" s="768"/>
      <c r="BY320" s="768"/>
      <c r="BZ320" s="768"/>
      <c r="CA320" s="768"/>
      <c r="CB320" s="768"/>
      <c r="CC320" s="768"/>
      <c r="CD320" s="768"/>
      <c r="CE320" s="768"/>
      <c r="CF320" s="768"/>
      <c r="CG320" s="768"/>
      <c r="CH320" s="768"/>
      <c r="CI320" s="768"/>
      <c r="CJ320" s="768"/>
      <c r="CK320" s="768"/>
      <c r="CL320" s="768"/>
      <c r="CM320" s="768"/>
      <c r="CN320" s="768"/>
      <c r="CO320" s="768"/>
      <c r="CP320" s="768"/>
      <c r="CQ320" s="768"/>
      <c r="CR320" s="768"/>
      <c r="CS320" s="768"/>
      <c r="CT320" s="768"/>
      <c r="CU320" s="768"/>
      <c r="CV320" s="768"/>
      <c r="CW320" s="768"/>
      <c r="CX320" s="768"/>
      <c r="CY320" s="768"/>
      <c r="CZ320" s="768"/>
      <c r="DA320" s="768"/>
      <c r="DB320" s="768"/>
      <c r="DC320" s="768"/>
      <c r="DD320" s="768"/>
      <c r="DE320" s="768"/>
      <c r="DF320" s="768"/>
      <c r="DG320" s="768"/>
      <c r="DH320" s="768"/>
      <c r="DI320" s="768"/>
      <c r="DJ320" s="768"/>
      <c r="DK320" s="768"/>
      <c r="DL320" s="768"/>
      <c r="DM320" s="768"/>
      <c r="DN320" s="768"/>
      <c r="DO320" s="768"/>
      <c r="DP320" s="768"/>
      <c r="DQ320" s="768"/>
      <c r="DR320" s="768"/>
      <c r="DS320" s="768"/>
      <c r="DT320" s="768"/>
      <c r="DU320" s="768"/>
      <c r="DV320" s="768"/>
      <c r="DW320" s="768"/>
      <c r="DX320" s="768"/>
      <c r="DY320" s="768"/>
      <c r="DZ320" s="768"/>
      <c r="EA320" s="768"/>
      <c r="EB320" s="768"/>
      <c r="EC320" s="768"/>
      <c r="ED320" s="768"/>
      <c r="EE320" s="768"/>
      <c r="EF320" s="768"/>
      <c r="EG320" s="768"/>
      <c r="EH320" s="768"/>
      <c r="EI320" s="768"/>
      <c r="EJ320" s="768"/>
      <c r="EK320" s="768"/>
      <c r="EL320" s="768"/>
      <c r="EM320" s="768"/>
      <c r="EN320" s="768"/>
      <c r="EO320" s="768"/>
      <c r="EP320" s="768"/>
      <c r="EQ320" s="768"/>
      <c r="ER320" s="768"/>
      <c r="ES320" s="768"/>
      <c r="ET320" s="768"/>
      <c r="EU320" s="768"/>
      <c r="EV320" s="768"/>
      <c r="EW320" s="768"/>
      <c r="EX320" s="768"/>
      <c r="EY320" s="768"/>
      <c r="EZ320" s="768"/>
      <c r="FA320" s="768"/>
      <c r="FB320" s="768"/>
      <c r="FC320" s="768"/>
      <c r="FD320" s="768"/>
      <c r="FE320" s="768"/>
      <c r="FF320" s="768"/>
      <c r="FG320" s="768"/>
      <c r="FH320" s="768"/>
      <c r="FI320" s="768"/>
      <c r="FJ320" s="768"/>
      <c r="FK320" s="768"/>
      <c r="FL320" s="768"/>
      <c r="FM320" s="768"/>
      <c r="FN320" s="768"/>
      <c r="FO320" s="768"/>
      <c r="FP320" s="768"/>
      <c r="FQ320" s="768"/>
      <c r="FR320" s="768"/>
      <c r="FS320" s="768"/>
      <c r="FT320" s="768"/>
      <c r="FU320" s="768"/>
      <c r="FV320" s="768"/>
      <c r="FW320" s="768"/>
      <c r="FX320" s="768"/>
      <c r="FY320" s="768"/>
      <c r="FZ320" s="768"/>
      <c r="GA320" s="768"/>
      <c r="GB320" s="768"/>
      <c r="GC320" s="768"/>
      <c r="GD320" s="768"/>
      <c r="GE320" s="768"/>
      <c r="GF320" s="768"/>
      <c r="GG320" s="768"/>
      <c r="GH320" s="768"/>
      <c r="GI320" s="768"/>
      <c r="GJ320" s="768"/>
      <c r="GK320" s="768"/>
      <c r="GL320" s="768"/>
      <c r="GM320" s="768"/>
      <c r="GN320" s="768"/>
      <c r="GO320" s="768"/>
      <c r="GP320" s="768"/>
      <c r="GQ320" s="768"/>
      <c r="GR320" s="768"/>
      <c r="GS320" s="768"/>
      <c r="GT320" s="768"/>
      <c r="GU320" s="768"/>
      <c r="GV320" s="768"/>
      <c r="GW320" s="768"/>
      <c r="GX320" s="768"/>
      <c r="GY320" s="768"/>
      <c r="GZ320" s="768"/>
      <c r="HA320" s="768"/>
      <c r="HB320" s="768"/>
      <c r="HC320" s="768"/>
      <c r="HD320" s="768"/>
      <c r="HE320" s="768"/>
      <c r="HF320" s="768"/>
      <c r="HG320" s="768"/>
      <c r="HH320" s="768"/>
      <c r="HI320" s="768"/>
      <c r="HJ320" s="768"/>
      <c r="HK320" s="768"/>
      <c r="HL320" s="768"/>
      <c r="HM320" s="768"/>
      <c r="HN320" s="768"/>
      <c r="HO320" s="768"/>
      <c r="HP320" s="768"/>
      <c r="HQ320" s="768"/>
      <c r="HR320" s="768"/>
      <c r="HS320" s="768"/>
      <c r="HT320" s="768"/>
      <c r="HU320" s="768"/>
      <c r="HV320" s="768"/>
      <c r="HW320" s="768"/>
      <c r="HX320" s="768"/>
      <c r="HY320" s="768"/>
      <c r="HZ320" s="768"/>
      <c r="IA320" s="768"/>
      <c r="IB320" s="768"/>
      <c r="IC320" s="768"/>
      <c r="ID320" s="768"/>
      <c r="IE320" s="768"/>
      <c r="IF320" s="768"/>
      <c r="IG320" s="768"/>
      <c r="IH320" s="768"/>
      <c r="II320" s="768"/>
      <c r="IJ320" s="768"/>
      <c r="IK320" s="768"/>
      <c r="IL320" s="768"/>
      <c r="IM320" s="768"/>
      <c r="IN320" s="768"/>
      <c r="IO320" s="768"/>
      <c r="IP320" s="768"/>
      <c r="IQ320" s="768"/>
      <c r="IR320" s="768"/>
      <c r="IS320" s="768"/>
    </row>
    <row r="321" spans="1:253" s="729" customFormat="1">
      <c r="A321" s="762"/>
      <c r="B321" s="791" t="s">
        <v>1905</v>
      </c>
      <c r="C321" s="787"/>
      <c r="D321" s="788"/>
      <c r="E321" s="789"/>
      <c r="F321" s="790"/>
      <c r="G321" s="768"/>
      <c r="H321" s="768"/>
      <c r="I321" s="768"/>
      <c r="J321" s="768"/>
      <c r="K321" s="768"/>
      <c r="L321" s="768"/>
      <c r="M321" s="768"/>
      <c r="N321" s="768"/>
      <c r="O321" s="768"/>
      <c r="P321" s="768"/>
      <c r="Q321" s="768"/>
      <c r="R321" s="768"/>
      <c r="S321" s="768"/>
      <c r="T321" s="768"/>
      <c r="U321" s="768"/>
      <c r="V321" s="768"/>
      <c r="W321" s="768"/>
      <c r="X321" s="768"/>
      <c r="Y321" s="768"/>
      <c r="Z321" s="768"/>
      <c r="AA321" s="768"/>
      <c r="AB321" s="768"/>
      <c r="AC321" s="768"/>
      <c r="AD321" s="768"/>
      <c r="AE321" s="768"/>
      <c r="AF321" s="768"/>
      <c r="AG321" s="768"/>
      <c r="AH321" s="768"/>
      <c r="AI321" s="768"/>
      <c r="AJ321" s="768"/>
      <c r="AK321" s="768"/>
      <c r="AL321" s="768"/>
      <c r="AM321" s="768"/>
      <c r="AN321" s="768"/>
      <c r="AO321" s="768"/>
      <c r="AP321" s="768"/>
      <c r="AQ321" s="768"/>
      <c r="AR321" s="768"/>
      <c r="AS321" s="768"/>
      <c r="AT321" s="768"/>
      <c r="AU321" s="768"/>
      <c r="AV321" s="768"/>
      <c r="AW321" s="768"/>
      <c r="AX321" s="768"/>
      <c r="AY321" s="768"/>
      <c r="AZ321" s="768"/>
      <c r="BA321" s="768"/>
      <c r="BB321" s="768"/>
      <c r="BC321" s="768"/>
      <c r="BD321" s="768"/>
      <c r="BE321" s="768"/>
      <c r="BF321" s="768"/>
      <c r="BG321" s="768"/>
      <c r="BH321" s="768"/>
      <c r="BI321" s="768"/>
      <c r="BJ321" s="768"/>
      <c r="BK321" s="768"/>
      <c r="BL321" s="768"/>
      <c r="BM321" s="768"/>
      <c r="BN321" s="768"/>
      <c r="BO321" s="768"/>
      <c r="BP321" s="768"/>
      <c r="BQ321" s="768"/>
      <c r="BR321" s="768"/>
      <c r="BS321" s="768"/>
      <c r="BT321" s="768"/>
      <c r="BU321" s="768"/>
      <c r="BV321" s="768"/>
      <c r="BW321" s="768"/>
      <c r="BX321" s="768"/>
      <c r="BY321" s="768"/>
      <c r="BZ321" s="768"/>
      <c r="CA321" s="768"/>
      <c r="CB321" s="768"/>
      <c r="CC321" s="768"/>
      <c r="CD321" s="768"/>
      <c r="CE321" s="768"/>
      <c r="CF321" s="768"/>
      <c r="CG321" s="768"/>
      <c r="CH321" s="768"/>
      <c r="CI321" s="768"/>
      <c r="CJ321" s="768"/>
      <c r="CK321" s="768"/>
      <c r="CL321" s="768"/>
      <c r="CM321" s="768"/>
      <c r="CN321" s="768"/>
      <c r="CO321" s="768"/>
      <c r="CP321" s="768"/>
      <c r="CQ321" s="768"/>
      <c r="CR321" s="768"/>
      <c r="CS321" s="768"/>
      <c r="CT321" s="768"/>
      <c r="CU321" s="768"/>
      <c r="CV321" s="768"/>
      <c r="CW321" s="768"/>
      <c r="CX321" s="768"/>
      <c r="CY321" s="768"/>
      <c r="CZ321" s="768"/>
      <c r="DA321" s="768"/>
      <c r="DB321" s="768"/>
      <c r="DC321" s="768"/>
      <c r="DD321" s="768"/>
      <c r="DE321" s="768"/>
      <c r="DF321" s="768"/>
      <c r="DG321" s="768"/>
      <c r="DH321" s="768"/>
      <c r="DI321" s="768"/>
      <c r="DJ321" s="768"/>
      <c r="DK321" s="768"/>
      <c r="DL321" s="768"/>
      <c r="DM321" s="768"/>
      <c r="DN321" s="768"/>
      <c r="DO321" s="768"/>
      <c r="DP321" s="768"/>
      <c r="DQ321" s="768"/>
      <c r="DR321" s="768"/>
      <c r="DS321" s="768"/>
      <c r="DT321" s="768"/>
      <c r="DU321" s="768"/>
      <c r="DV321" s="768"/>
      <c r="DW321" s="768"/>
      <c r="DX321" s="768"/>
      <c r="DY321" s="768"/>
      <c r="DZ321" s="768"/>
      <c r="EA321" s="768"/>
      <c r="EB321" s="768"/>
      <c r="EC321" s="768"/>
      <c r="ED321" s="768"/>
      <c r="EE321" s="768"/>
      <c r="EF321" s="768"/>
      <c r="EG321" s="768"/>
      <c r="EH321" s="768"/>
      <c r="EI321" s="768"/>
      <c r="EJ321" s="768"/>
      <c r="EK321" s="768"/>
      <c r="EL321" s="768"/>
      <c r="EM321" s="768"/>
      <c r="EN321" s="768"/>
      <c r="EO321" s="768"/>
      <c r="EP321" s="768"/>
      <c r="EQ321" s="768"/>
      <c r="ER321" s="768"/>
      <c r="ES321" s="768"/>
      <c r="ET321" s="768"/>
      <c r="EU321" s="768"/>
      <c r="EV321" s="768"/>
      <c r="EW321" s="768"/>
      <c r="EX321" s="768"/>
      <c r="EY321" s="768"/>
      <c r="EZ321" s="768"/>
      <c r="FA321" s="768"/>
      <c r="FB321" s="768"/>
      <c r="FC321" s="768"/>
      <c r="FD321" s="768"/>
      <c r="FE321" s="768"/>
      <c r="FF321" s="768"/>
      <c r="FG321" s="768"/>
      <c r="FH321" s="768"/>
      <c r="FI321" s="768"/>
      <c r="FJ321" s="768"/>
      <c r="FK321" s="768"/>
      <c r="FL321" s="768"/>
      <c r="FM321" s="768"/>
      <c r="FN321" s="768"/>
      <c r="FO321" s="768"/>
      <c r="FP321" s="768"/>
      <c r="FQ321" s="768"/>
      <c r="FR321" s="768"/>
      <c r="FS321" s="768"/>
      <c r="FT321" s="768"/>
      <c r="FU321" s="768"/>
      <c r="FV321" s="768"/>
      <c r="FW321" s="768"/>
      <c r="FX321" s="768"/>
      <c r="FY321" s="768"/>
      <c r="FZ321" s="768"/>
      <c r="GA321" s="768"/>
      <c r="GB321" s="768"/>
      <c r="GC321" s="768"/>
      <c r="GD321" s="768"/>
      <c r="GE321" s="768"/>
      <c r="GF321" s="768"/>
      <c r="GG321" s="768"/>
      <c r="GH321" s="768"/>
      <c r="GI321" s="768"/>
      <c r="GJ321" s="768"/>
      <c r="GK321" s="768"/>
      <c r="GL321" s="768"/>
      <c r="GM321" s="768"/>
      <c r="GN321" s="768"/>
      <c r="GO321" s="768"/>
      <c r="GP321" s="768"/>
      <c r="GQ321" s="768"/>
      <c r="GR321" s="768"/>
      <c r="GS321" s="768"/>
      <c r="GT321" s="768"/>
      <c r="GU321" s="768"/>
      <c r="GV321" s="768"/>
      <c r="GW321" s="768"/>
      <c r="GX321" s="768"/>
      <c r="GY321" s="768"/>
      <c r="GZ321" s="768"/>
      <c r="HA321" s="768"/>
      <c r="HB321" s="768"/>
      <c r="HC321" s="768"/>
      <c r="HD321" s="768"/>
      <c r="HE321" s="768"/>
      <c r="HF321" s="768"/>
      <c r="HG321" s="768"/>
      <c r="HH321" s="768"/>
      <c r="HI321" s="768"/>
      <c r="HJ321" s="768"/>
      <c r="HK321" s="768"/>
      <c r="HL321" s="768"/>
      <c r="HM321" s="768"/>
      <c r="HN321" s="768"/>
      <c r="HO321" s="768"/>
      <c r="HP321" s="768"/>
      <c r="HQ321" s="768"/>
      <c r="HR321" s="768"/>
      <c r="HS321" s="768"/>
      <c r="HT321" s="768"/>
      <c r="HU321" s="768"/>
      <c r="HV321" s="768"/>
      <c r="HW321" s="768"/>
      <c r="HX321" s="768"/>
      <c r="HY321" s="768"/>
      <c r="HZ321" s="768"/>
      <c r="IA321" s="768"/>
      <c r="IB321" s="768"/>
      <c r="IC321" s="768"/>
      <c r="ID321" s="768"/>
      <c r="IE321" s="768"/>
      <c r="IF321" s="768"/>
      <c r="IG321" s="768"/>
      <c r="IH321" s="768"/>
      <c r="II321" s="768"/>
      <c r="IJ321" s="768"/>
      <c r="IK321" s="768"/>
      <c r="IL321" s="768"/>
      <c r="IM321" s="768"/>
      <c r="IN321" s="768"/>
      <c r="IO321" s="768"/>
      <c r="IP321" s="768"/>
      <c r="IQ321" s="768"/>
      <c r="IR321" s="768"/>
      <c r="IS321" s="768"/>
    </row>
    <row r="322" spans="1:253" s="729" customFormat="1" ht="102">
      <c r="A322" s="762"/>
      <c r="B322" s="743" t="s">
        <v>1906</v>
      </c>
      <c r="C322" s="787"/>
      <c r="D322" s="788"/>
      <c r="E322" s="789"/>
      <c r="F322" s="790"/>
      <c r="G322" s="768"/>
      <c r="H322" s="768"/>
      <c r="I322" s="768"/>
      <c r="J322" s="768"/>
      <c r="K322" s="768"/>
      <c r="L322" s="768"/>
      <c r="M322" s="768"/>
      <c r="N322" s="768"/>
      <c r="O322" s="768"/>
      <c r="P322" s="768"/>
      <c r="Q322" s="768"/>
      <c r="R322" s="768"/>
      <c r="S322" s="768"/>
      <c r="T322" s="768"/>
      <c r="U322" s="768"/>
      <c r="V322" s="768"/>
      <c r="W322" s="768"/>
      <c r="X322" s="768"/>
      <c r="Y322" s="768"/>
      <c r="Z322" s="768"/>
      <c r="AA322" s="768"/>
      <c r="AB322" s="768"/>
      <c r="AC322" s="768"/>
      <c r="AD322" s="768"/>
      <c r="AE322" s="768"/>
      <c r="AF322" s="768"/>
      <c r="AG322" s="768"/>
      <c r="AH322" s="768"/>
      <c r="AI322" s="768"/>
      <c r="AJ322" s="768"/>
      <c r="AK322" s="768"/>
      <c r="AL322" s="768"/>
      <c r="AM322" s="768"/>
      <c r="AN322" s="768"/>
      <c r="AO322" s="768"/>
      <c r="AP322" s="768"/>
      <c r="AQ322" s="768"/>
      <c r="AR322" s="768"/>
      <c r="AS322" s="768"/>
      <c r="AT322" s="768"/>
      <c r="AU322" s="768"/>
      <c r="AV322" s="768"/>
      <c r="AW322" s="768"/>
      <c r="AX322" s="768"/>
      <c r="AY322" s="768"/>
      <c r="AZ322" s="768"/>
      <c r="BA322" s="768"/>
      <c r="BB322" s="768"/>
      <c r="BC322" s="768"/>
      <c r="BD322" s="768"/>
      <c r="BE322" s="768"/>
      <c r="BF322" s="768"/>
      <c r="BG322" s="768"/>
      <c r="BH322" s="768"/>
      <c r="BI322" s="768"/>
      <c r="BJ322" s="768"/>
      <c r="BK322" s="768"/>
      <c r="BL322" s="768"/>
      <c r="BM322" s="768"/>
      <c r="BN322" s="768"/>
      <c r="BO322" s="768"/>
      <c r="BP322" s="768"/>
      <c r="BQ322" s="768"/>
      <c r="BR322" s="768"/>
      <c r="BS322" s="768"/>
      <c r="BT322" s="768"/>
      <c r="BU322" s="768"/>
      <c r="BV322" s="768"/>
      <c r="BW322" s="768"/>
      <c r="BX322" s="768"/>
      <c r="BY322" s="768"/>
      <c r="BZ322" s="768"/>
      <c r="CA322" s="768"/>
      <c r="CB322" s="768"/>
      <c r="CC322" s="768"/>
      <c r="CD322" s="768"/>
      <c r="CE322" s="768"/>
      <c r="CF322" s="768"/>
      <c r="CG322" s="768"/>
      <c r="CH322" s="768"/>
      <c r="CI322" s="768"/>
      <c r="CJ322" s="768"/>
      <c r="CK322" s="768"/>
      <c r="CL322" s="768"/>
      <c r="CM322" s="768"/>
      <c r="CN322" s="768"/>
      <c r="CO322" s="768"/>
      <c r="CP322" s="768"/>
      <c r="CQ322" s="768"/>
      <c r="CR322" s="768"/>
      <c r="CS322" s="768"/>
      <c r="CT322" s="768"/>
      <c r="CU322" s="768"/>
      <c r="CV322" s="768"/>
      <c r="CW322" s="768"/>
      <c r="CX322" s="768"/>
      <c r="CY322" s="768"/>
      <c r="CZ322" s="768"/>
      <c r="DA322" s="768"/>
      <c r="DB322" s="768"/>
      <c r="DC322" s="768"/>
      <c r="DD322" s="768"/>
      <c r="DE322" s="768"/>
      <c r="DF322" s="768"/>
      <c r="DG322" s="768"/>
      <c r="DH322" s="768"/>
      <c r="DI322" s="768"/>
      <c r="DJ322" s="768"/>
      <c r="DK322" s="768"/>
      <c r="DL322" s="768"/>
      <c r="DM322" s="768"/>
      <c r="DN322" s="768"/>
      <c r="DO322" s="768"/>
      <c r="DP322" s="768"/>
      <c r="DQ322" s="768"/>
      <c r="DR322" s="768"/>
      <c r="DS322" s="768"/>
      <c r="DT322" s="768"/>
      <c r="DU322" s="768"/>
      <c r="DV322" s="768"/>
      <c r="DW322" s="768"/>
      <c r="DX322" s="768"/>
      <c r="DY322" s="768"/>
      <c r="DZ322" s="768"/>
      <c r="EA322" s="768"/>
      <c r="EB322" s="768"/>
      <c r="EC322" s="768"/>
      <c r="ED322" s="768"/>
      <c r="EE322" s="768"/>
      <c r="EF322" s="768"/>
      <c r="EG322" s="768"/>
      <c r="EH322" s="768"/>
      <c r="EI322" s="768"/>
      <c r="EJ322" s="768"/>
      <c r="EK322" s="768"/>
      <c r="EL322" s="768"/>
      <c r="EM322" s="768"/>
      <c r="EN322" s="768"/>
      <c r="EO322" s="768"/>
      <c r="EP322" s="768"/>
      <c r="EQ322" s="768"/>
      <c r="ER322" s="768"/>
      <c r="ES322" s="768"/>
      <c r="ET322" s="768"/>
      <c r="EU322" s="768"/>
      <c r="EV322" s="768"/>
      <c r="EW322" s="768"/>
      <c r="EX322" s="768"/>
      <c r="EY322" s="768"/>
      <c r="EZ322" s="768"/>
      <c r="FA322" s="768"/>
      <c r="FB322" s="768"/>
      <c r="FC322" s="768"/>
      <c r="FD322" s="768"/>
      <c r="FE322" s="768"/>
      <c r="FF322" s="768"/>
      <c r="FG322" s="768"/>
      <c r="FH322" s="768"/>
      <c r="FI322" s="768"/>
      <c r="FJ322" s="768"/>
      <c r="FK322" s="768"/>
      <c r="FL322" s="768"/>
      <c r="FM322" s="768"/>
      <c r="FN322" s="768"/>
      <c r="FO322" s="768"/>
      <c r="FP322" s="768"/>
      <c r="FQ322" s="768"/>
      <c r="FR322" s="768"/>
      <c r="FS322" s="768"/>
      <c r="FT322" s="768"/>
      <c r="FU322" s="768"/>
      <c r="FV322" s="768"/>
      <c r="FW322" s="768"/>
      <c r="FX322" s="768"/>
      <c r="FY322" s="768"/>
      <c r="FZ322" s="768"/>
      <c r="GA322" s="768"/>
      <c r="GB322" s="768"/>
      <c r="GC322" s="768"/>
      <c r="GD322" s="768"/>
      <c r="GE322" s="768"/>
      <c r="GF322" s="768"/>
      <c r="GG322" s="768"/>
      <c r="GH322" s="768"/>
      <c r="GI322" s="768"/>
      <c r="GJ322" s="768"/>
      <c r="GK322" s="768"/>
      <c r="GL322" s="768"/>
      <c r="GM322" s="768"/>
      <c r="GN322" s="768"/>
      <c r="GO322" s="768"/>
      <c r="GP322" s="768"/>
      <c r="GQ322" s="768"/>
      <c r="GR322" s="768"/>
      <c r="GS322" s="768"/>
      <c r="GT322" s="768"/>
      <c r="GU322" s="768"/>
      <c r="GV322" s="768"/>
      <c r="GW322" s="768"/>
      <c r="GX322" s="768"/>
      <c r="GY322" s="768"/>
      <c r="GZ322" s="768"/>
      <c r="HA322" s="768"/>
      <c r="HB322" s="768"/>
      <c r="HC322" s="768"/>
      <c r="HD322" s="768"/>
      <c r="HE322" s="768"/>
      <c r="HF322" s="768"/>
      <c r="HG322" s="768"/>
      <c r="HH322" s="768"/>
      <c r="HI322" s="768"/>
      <c r="HJ322" s="768"/>
      <c r="HK322" s="768"/>
      <c r="HL322" s="768"/>
      <c r="HM322" s="768"/>
      <c r="HN322" s="768"/>
      <c r="HO322" s="768"/>
      <c r="HP322" s="768"/>
      <c r="HQ322" s="768"/>
      <c r="HR322" s="768"/>
      <c r="HS322" s="768"/>
      <c r="HT322" s="768"/>
      <c r="HU322" s="768"/>
      <c r="HV322" s="768"/>
      <c r="HW322" s="768"/>
      <c r="HX322" s="768"/>
      <c r="HY322" s="768"/>
      <c r="HZ322" s="768"/>
      <c r="IA322" s="768"/>
      <c r="IB322" s="768"/>
      <c r="IC322" s="768"/>
      <c r="ID322" s="768"/>
      <c r="IE322" s="768"/>
      <c r="IF322" s="768"/>
      <c r="IG322" s="768"/>
      <c r="IH322" s="768"/>
      <c r="II322" s="768"/>
      <c r="IJ322" s="768"/>
      <c r="IK322" s="768"/>
      <c r="IL322" s="768"/>
      <c r="IM322" s="768"/>
      <c r="IN322" s="768"/>
      <c r="IO322" s="768"/>
      <c r="IP322" s="768"/>
      <c r="IQ322" s="768"/>
      <c r="IR322" s="768"/>
      <c r="IS322" s="768"/>
    </row>
    <row r="323" spans="1:253" s="729" customFormat="1" ht="102">
      <c r="A323" s="762"/>
      <c r="B323" s="743" t="s">
        <v>1907</v>
      </c>
      <c r="C323" s="787"/>
      <c r="D323" s="788"/>
      <c r="E323" s="789"/>
      <c r="F323" s="790"/>
      <c r="G323" s="768"/>
      <c r="H323" s="768"/>
      <c r="I323" s="768"/>
      <c r="J323" s="768"/>
      <c r="K323" s="768"/>
      <c r="L323" s="768"/>
      <c r="M323" s="768"/>
      <c r="N323" s="768"/>
      <c r="O323" s="768"/>
      <c r="P323" s="768"/>
      <c r="Q323" s="768"/>
      <c r="R323" s="768"/>
      <c r="S323" s="768"/>
      <c r="T323" s="768"/>
      <c r="U323" s="768"/>
      <c r="V323" s="768"/>
      <c r="W323" s="768"/>
      <c r="X323" s="768"/>
      <c r="Y323" s="768"/>
      <c r="Z323" s="768"/>
      <c r="AA323" s="768"/>
      <c r="AB323" s="768"/>
      <c r="AC323" s="768"/>
      <c r="AD323" s="768"/>
      <c r="AE323" s="768"/>
      <c r="AF323" s="768"/>
      <c r="AG323" s="768"/>
      <c r="AH323" s="768"/>
      <c r="AI323" s="768"/>
      <c r="AJ323" s="768"/>
      <c r="AK323" s="768"/>
      <c r="AL323" s="768"/>
      <c r="AM323" s="768"/>
      <c r="AN323" s="768"/>
      <c r="AO323" s="768"/>
      <c r="AP323" s="768"/>
      <c r="AQ323" s="768"/>
      <c r="AR323" s="768"/>
      <c r="AS323" s="768"/>
      <c r="AT323" s="768"/>
      <c r="AU323" s="768"/>
      <c r="AV323" s="768"/>
      <c r="AW323" s="768"/>
      <c r="AX323" s="768"/>
      <c r="AY323" s="768"/>
      <c r="AZ323" s="768"/>
      <c r="BA323" s="768"/>
      <c r="BB323" s="768"/>
      <c r="BC323" s="768"/>
      <c r="BD323" s="768"/>
      <c r="BE323" s="768"/>
      <c r="BF323" s="768"/>
      <c r="BG323" s="768"/>
      <c r="BH323" s="768"/>
      <c r="BI323" s="768"/>
      <c r="BJ323" s="768"/>
      <c r="BK323" s="768"/>
      <c r="BL323" s="768"/>
      <c r="BM323" s="768"/>
      <c r="BN323" s="768"/>
      <c r="BO323" s="768"/>
      <c r="BP323" s="768"/>
      <c r="BQ323" s="768"/>
      <c r="BR323" s="768"/>
      <c r="BS323" s="768"/>
      <c r="BT323" s="768"/>
      <c r="BU323" s="768"/>
      <c r="BV323" s="768"/>
      <c r="BW323" s="768"/>
      <c r="BX323" s="768"/>
      <c r="BY323" s="768"/>
      <c r="BZ323" s="768"/>
      <c r="CA323" s="768"/>
      <c r="CB323" s="768"/>
      <c r="CC323" s="768"/>
      <c r="CD323" s="768"/>
      <c r="CE323" s="768"/>
      <c r="CF323" s="768"/>
      <c r="CG323" s="768"/>
      <c r="CH323" s="768"/>
      <c r="CI323" s="768"/>
      <c r="CJ323" s="768"/>
      <c r="CK323" s="768"/>
      <c r="CL323" s="768"/>
      <c r="CM323" s="768"/>
      <c r="CN323" s="768"/>
      <c r="CO323" s="768"/>
      <c r="CP323" s="768"/>
      <c r="CQ323" s="768"/>
      <c r="CR323" s="768"/>
      <c r="CS323" s="768"/>
      <c r="CT323" s="768"/>
      <c r="CU323" s="768"/>
      <c r="CV323" s="768"/>
      <c r="CW323" s="768"/>
      <c r="CX323" s="768"/>
      <c r="CY323" s="768"/>
      <c r="CZ323" s="768"/>
      <c r="DA323" s="768"/>
      <c r="DB323" s="768"/>
      <c r="DC323" s="768"/>
      <c r="DD323" s="768"/>
      <c r="DE323" s="768"/>
      <c r="DF323" s="768"/>
      <c r="DG323" s="768"/>
      <c r="DH323" s="768"/>
      <c r="DI323" s="768"/>
      <c r="DJ323" s="768"/>
      <c r="DK323" s="768"/>
      <c r="DL323" s="768"/>
      <c r="DM323" s="768"/>
      <c r="DN323" s="768"/>
      <c r="DO323" s="768"/>
      <c r="DP323" s="768"/>
      <c r="DQ323" s="768"/>
      <c r="DR323" s="768"/>
      <c r="DS323" s="768"/>
      <c r="DT323" s="768"/>
      <c r="DU323" s="768"/>
      <c r="DV323" s="768"/>
      <c r="DW323" s="768"/>
      <c r="DX323" s="768"/>
      <c r="DY323" s="768"/>
      <c r="DZ323" s="768"/>
      <c r="EA323" s="768"/>
      <c r="EB323" s="768"/>
      <c r="EC323" s="768"/>
      <c r="ED323" s="768"/>
      <c r="EE323" s="768"/>
      <c r="EF323" s="768"/>
      <c r="EG323" s="768"/>
      <c r="EH323" s="768"/>
      <c r="EI323" s="768"/>
      <c r="EJ323" s="768"/>
      <c r="EK323" s="768"/>
      <c r="EL323" s="768"/>
      <c r="EM323" s="768"/>
      <c r="EN323" s="768"/>
      <c r="EO323" s="768"/>
      <c r="EP323" s="768"/>
      <c r="EQ323" s="768"/>
      <c r="ER323" s="768"/>
      <c r="ES323" s="768"/>
      <c r="ET323" s="768"/>
      <c r="EU323" s="768"/>
      <c r="EV323" s="768"/>
      <c r="EW323" s="768"/>
      <c r="EX323" s="768"/>
      <c r="EY323" s="768"/>
      <c r="EZ323" s="768"/>
      <c r="FA323" s="768"/>
      <c r="FB323" s="768"/>
      <c r="FC323" s="768"/>
      <c r="FD323" s="768"/>
      <c r="FE323" s="768"/>
      <c r="FF323" s="768"/>
      <c r="FG323" s="768"/>
      <c r="FH323" s="768"/>
      <c r="FI323" s="768"/>
      <c r="FJ323" s="768"/>
      <c r="FK323" s="768"/>
      <c r="FL323" s="768"/>
      <c r="FM323" s="768"/>
      <c r="FN323" s="768"/>
      <c r="FO323" s="768"/>
      <c r="FP323" s="768"/>
      <c r="FQ323" s="768"/>
      <c r="FR323" s="768"/>
      <c r="FS323" s="768"/>
      <c r="FT323" s="768"/>
      <c r="FU323" s="768"/>
      <c r="FV323" s="768"/>
      <c r="FW323" s="768"/>
      <c r="FX323" s="768"/>
      <c r="FY323" s="768"/>
      <c r="FZ323" s="768"/>
      <c r="GA323" s="768"/>
      <c r="GB323" s="768"/>
      <c r="GC323" s="768"/>
      <c r="GD323" s="768"/>
      <c r="GE323" s="768"/>
      <c r="GF323" s="768"/>
      <c r="GG323" s="768"/>
      <c r="GH323" s="768"/>
      <c r="GI323" s="768"/>
      <c r="GJ323" s="768"/>
      <c r="GK323" s="768"/>
      <c r="GL323" s="768"/>
      <c r="GM323" s="768"/>
      <c r="GN323" s="768"/>
      <c r="GO323" s="768"/>
      <c r="GP323" s="768"/>
      <c r="GQ323" s="768"/>
      <c r="GR323" s="768"/>
      <c r="GS323" s="768"/>
      <c r="GT323" s="768"/>
      <c r="GU323" s="768"/>
      <c r="GV323" s="768"/>
      <c r="GW323" s="768"/>
      <c r="GX323" s="768"/>
      <c r="GY323" s="768"/>
      <c r="GZ323" s="768"/>
      <c r="HA323" s="768"/>
      <c r="HB323" s="768"/>
      <c r="HC323" s="768"/>
      <c r="HD323" s="768"/>
      <c r="HE323" s="768"/>
      <c r="HF323" s="768"/>
      <c r="HG323" s="768"/>
      <c r="HH323" s="768"/>
      <c r="HI323" s="768"/>
      <c r="HJ323" s="768"/>
      <c r="HK323" s="768"/>
      <c r="HL323" s="768"/>
      <c r="HM323" s="768"/>
      <c r="HN323" s="768"/>
      <c r="HO323" s="768"/>
      <c r="HP323" s="768"/>
      <c r="HQ323" s="768"/>
      <c r="HR323" s="768"/>
      <c r="HS323" s="768"/>
      <c r="HT323" s="768"/>
      <c r="HU323" s="768"/>
      <c r="HV323" s="768"/>
      <c r="HW323" s="768"/>
      <c r="HX323" s="768"/>
      <c r="HY323" s="768"/>
      <c r="HZ323" s="768"/>
      <c r="IA323" s="768"/>
      <c r="IB323" s="768"/>
      <c r="IC323" s="768"/>
      <c r="ID323" s="768"/>
      <c r="IE323" s="768"/>
      <c r="IF323" s="768"/>
      <c r="IG323" s="768"/>
      <c r="IH323" s="768"/>
      <c r="II323" s="768"/>
      <c r="IJ323" s="768"/>
      <c r="IK323" s="768"/>
      <c r="IL323" s="768"/>
      <c r="IM323" s="768"/>
      <c r="IN323" s="768"/>
      <c r="IO323" s="768"/>
      <c r="IP323" s="768"/>
      <c r="IQ323" s="768"/>
      <c r="IR323" s="768"/>
      <c r="IS323" s="768"/>
    </row>
    <row r="324" spans="1:253" s="792" customFormat="1" ht="89.25">
      <c r="A324" s="762"/>
      <c r="B324" s="743" t="s">
        <v>1908</v>
      </c>
      <c r="C324" s="787"/>
      <c r="D324" s="788"/>
      <c r="E324" s="789"/>
      <c r="F324" s="790"/>
      <c r="G324" s="768"/>
      <c r="H324" s="768"/>
      <c r="I324" s="768"/>
      <c r="J324" s="768"/>
      <c r="K324" s="768"/>
      <c r="L324" s="768"/>
      <c r="M324" s="768"/>
      <c r="N324" s="768"/>
      <c r="O324" s="768"/>
      <c r="P324" s="768"/>
      <c r="Q324" s="768"/>
      <c r="R324" s="768"/>
      <c r="S324" s="768"/>
      <c r="T324" s="768"/>
      <c r="U324" s="768"/>
      <c r="V324" s="768"/>
      <c r="W324" s="768"/>
      <c r="X324" s="768"/>
      <c r="Y324" s="768"/>
      <c r="Z324" s="768"/>
      <c r="AA324" s="768"/>
      <c r="AB324" s="768"/>
      <c r="AC324" s="768"/>
      <c r="AD324" s="768"/>
      <c r="AE324" s="768"/>
      <c r="AF324" s="768"/>
      <c r="AG324" s="768"/>
      <c r="AH324" s="768"/>
      <c r="AI324" s="768"/>
      <c r="AJ324" s="768"/>
      <c r="AK324" s="768"/>
      <c r="AL324" s="768"/>
      <c r="AM324" s="768"/>
      <c r="AN324" s="768"/>
      <c r="AO324" s="768"/>
      <c r="AP324" s="768"/>
      <c r="AQ324" s="768"/>
      <c r="AR324" s="768"/>
      <c r="AS324" s="768"/>
      <c r="AT324" s="768"/>
      <c r="AU324" s="768"/>
      <c r="AV324" s="768"/>
      <c r="AW324" s="768"/>
      <c r="AX324" s="768"/>
      <c r="AY324" s="768"/>
      <c r="AZ324" s="768"/>
      <c r="BA324" s="768"/>
      <c r="BB324" s="768"/>
      <c r="BC324" s="768"/>
      <c r="BD324" s="768"/>
      <c r="BE324" s="768"/>
      <c r="BF324" s="768"/>
      <c r="BG324" s="768"/>
      <c r="BH324" s="768"/>
      <c r="BI324" s="768"/>
      <c r="BJ324" s="768"/>
      <c r="BK324" s="768"/>
      <c r="BL324" s="768"/>
      <c r="BM324" s="768"/>
      <c r="BN324" s="768"/>
      <c r="BO324" s="768"/>
      <c r="BP324" s="768"/>
      <c r="BQ324" s="768"/>
      <c r="BR324" s="768"/>
      <c r="BS324" s="768"/>
      <c r="BT324" s="768"/>
      <c r="BU324" s="768"/>
      <c r="BV324" s="768"/>
      <c r="BW324" s="768"/>
      <c r="BX324" s="768"/>
      <c r="BY324" s="768"/>
      <c r="BZ324" s="768"/>
      <c r="CA324" s="768"/>
      <c r="CB324" s="768"/>
      <c r="CC324" s="768"/>
      <c r="CD324" s="768"/>
      <c r="CE324" s="768"/>
      <c r="CF324" s="768"/>
      <c r="CG324" s="768"/>
      <c r="CH324" s="768"/>
      <c r="CI324" s="768"/>
      <c r="CJ324" s="768"/>
      <c r="CK324" s="768"/>
      <c r="CL324" s="768"/>
      <c r="CM324" s="768"/>
      <c r="CN324" s="768"/>
      <c r="CO324" s="768"/>
      <c r="CP324" s="768"/>
      <c r="CQ324" s="768"/>
      <c r="CR324" s="768"/>
      <c r="CS324" s="768"/>
      <c r="CT324" s="768"/>
      <c r="CU324" s="768"/>
      <c r="CV324" s="768"/>
      <c r="CW324" s="768"/>
      <c r="CX324" s="768"/>
      <c r="CY324" s="768"/>
      <c r="CZ324" s="768"/>
      <c r="DA324" s="768"/>
      <c r="DB324" s="768"/>
      <c r="DC324" s="768"/>
      <c r="DD324" s="768"/>
      <c r="DE324" s="768"/>
      <c r="DF324" s="768"/>
      <c r="DG324" s="768"/>
      <c r="DH324" s="768"/>
      <c r="DI324" s="768"/>
      <c r="DJ324" s="768"/>
      <c r="DK324" s="768"/>
      <c r="DL324" s="768"/>
      <c r="DM324" s="768"/>
      <c r="DN324" s="768"/>
      <c r="DO324" s="768"/>
      <c r="DP324" s="768"/>
      <c r="DQ324" s="768"/>
      <c r="DR324" s="768"/>
      <c r="DS324" s="768"/>
      <c r="DT324" s="768"/>
      <c r="DU324" s="768"/>
      <c r="DV324" s="768"/>
      <c r="DW324" s="768"/>
      <c r="DX324" s="768"/>
      <c r="DY324" s="768"/>
      <c r="DZ324" s="768"/>
      <c r="EA324" s="768"/>
      <c r="EB324" s="768"/>
      <c r="EC324" s="768"/>
      <c r="ED324" s="768"/>
      <c r="EE324" s="768"/>
      <c r="EF324" s="768"/>
      <c r="EG324" s="768"/>
      <c r="EH324" s="768"/>
      <c r="EI324" s="768"/>
      <c r="EJ324" s="768"/>
      <c r="EK324" s="768"/>
      <c r="EL324" s="768"/>
      <c r="EM324" s="768"/>
      <c r="EN324" s="768"/>
      <c r="EO324" s="768"/>
      <c r="EP324" s="768"/>
      <c r="EQ324" s="768"/>
      <c r="ER324" s="768"/>
      <c r="ES324" s="768"/>
      <c r="ET324" s="768"/>
      <c r="EU324" s="768"/>
      <c r="EV324" s="768"/>
      <c r="EW324" s="768"/>
      <c r="EX324" s="768"/>
      <c r="EY324" s="768"/>
      <c r="EZ324" s="768"/>
      <c r="FA324" s="768"/>
      <c r="FB324" s="768"/>
      <c r="FC324" s="768"/>
      <c r="FD324" s="768"/>
      <c r="FE324" s="768"/>
      <c r="FF324" s="768"/>
      <c r="FG324" s="768"/>
      <c r="FH324" s="768"/>
      <c r="FI324" s="768"/>
      <c r="FJ324" s="768"/>
      <c r="FK324" s="768"/>
      <c r="FL324" s="768"/>
      <c r="FM324" s="768"/>
      <c r="FN324" s="768"/>
      <c r="FO324" s="768"/>
      <c r="FP324" s="768"/>
      <c r="FQ324" s="768"/>
      <c r="FR324" s="768"/>
      <c r="FS324" s="768"/>
      <c r="FT324" s="768"/>
      <c r="FU324" s="768"/>
      <c r="FV324" s="768"/>
      <c r="FW324" s="768"/>
      <c r="FX324" s="768"/>
      <c r="FY324" s="768"/>
      <c r="FZ324" s="768"/>
      <c r="GA324" s="768"/>
      <c r="GB324" s="768"/>
      <c r="GC324" s="768"/>
      <c r="GD324" s="768"/>
      <c r="GE324" s="768"/>
      <c r="GF324" s="768"/>
      <c r="GG324" s="768"/>
      <c r="GH324" s="768"/>
      <c r="GI324" s="768"/>
      <c r="GJ324" s="768"/>
      <c r="GK324" s="768"/>
      <c r="GL324" s="768"/>
      <c r="GM324" s="768"/>
      <c r="GN324" s="768"/>
      <c r="GO324" s="768"/>
      <c r="GP324" s="768"/>
      <c r="GQ324" s="768"/>
      <c r="GR324" s="768"/>
      <c r="GS324" s="768"/>
      <c r="GT324" s="768"/>
      <c r="GU324" s="768"/>
      <c r="GV324" s="768"/>
      <c r="GW324" s="768"/>
      <c r="GX324" s="768"/>
      <c r="GY324" s="768"/>
      <c r="GZ324" s="768"/>
      <c r="HA324" s="768"/>
      <c r="HB324" s="768"/>
      <c r="HC324" s="768"/>
      <c r="HD324" s="768"/>
      <c r="HE324" s="768"/>
      <c r="HF324" s="768"/>
      <c r="HG324" s="768"/>
      <c r="HH324" s="768"/>
      <c r="HI324" s="768"/>
      <c r="HJ324" s="768"/>
      <c r="HK324" s="768"/>
      <c r="HL324" s="768"/>
      <c r="HM324" s="768"/>
      <c r="HN324" s="768"/>
      <c r="HO324" s="768"/>
      <c r="HP324" s="768"/>
      <c r="HQ324" s="768"/>
      <c r="HR324" s="768"/>
      <c r="HS324" s="768"/>
      <c r="HT324" s="768"/>
      <c r="HU324" s="768"/>
      <c r="HV324" s="768"/>
      <c r="HW324" s="768"/>
      <c r="HX324" s="768"/>
      <c r="HY324" s="768"/>
      <c r="HZ324" s="768"/>
      <c r="IA324" s="768"/>
      <c r="IB324" s="768"/>
      <c r="IC324" s="768"/>
      <c r="ID324" s="768"/>
      <c r="IE324" s="768"/>
      <c r="IF324" s="768"/>
      <c r="IG324" s="768"/>
      <c r="IH324" s="768"/>
      <c r="II324" s="768"/>
      <c r="IJ324" s="768"/>
      <c r="IK324" s="768"/>
      <c r="IL324" s="768"/>
      <c r="IM324" s="768"/>
      <c r="IN324" s="768"/>
      <c r="IO324" s="768"/>
      <c r="IP324" s="768"/>
      <c r="IQ324" s="768"/>
      <c r="IR324" s="768"/>
      <c r="IS324" s="768"/>
    </row>
    <row r="325" spans="1:253" s="784" customFormat="1">
      <c r="A325" s="762"/>
      <c r="B325" s="743"/>
      <c r="C325" s="787"/>
      <c r="D325" s="788"/>
      <c r="E325" s="789"/>
      <c r="F325" s="790"/>
    </row>
    <row r="326" spans="1:253" s="784" customFormat="1">
      <c r="A326" s="762"/>
      <c r="B326" s="743"/>
      <c r="C326" s="787"/>
      <c r="D326" s="788"/>
      <c r="E326" s="789"/>
      <c r="F326" s="790"/>
      <c r="IN326" s="722"/>
      <c r="IO326" s="722"/>
      <c r="IP326" s="722"/>
      <c r="IQ326" s="722"/>
      <c r="IR326" s="722"/>
      <c r="IS326" s="722"/>
    </row>
    <row r="327" spans="1:253" s="784" customFormat="1">
      <c r="A327" s="762"/>
      <c r="B327" s="743" t="s">
        <v>1683</v>
      </c>
      <c r="C327" s="787"/>
      <c r="D327" s="788"/>
      <c r="E327" s="789"/>
      <c r="F327" s="790"/>
      <c r="IN327" s="722"/>
      <c r="IO327" s="722"/>
      <c r="IP327" s="722"/>
      <c r="IQ327" s="722"/>
      <c r="IR327" s="722"/>
      <c r="IS327" s="722"/>
    </row>
    <row r="328" spans="1:253" s="784" customFormat="1">
      <c r="A328" s="762"/>
      <c r="B328" s="743" t="s">
        <v>1684</v>
      </c>
      <c r="C328" s="787"/>
      <c r="D328" s="788"/>
      <c r="E328" s="789"/>
      <c r="F328" s="790"/>
      <c r="IN328" s="722"/>
      <c r="IO328" s="722"/>
      <c r="IP328" s="722"/>
      <c r="IQ328" s="722"/>
      <c r="IR328" s="722"/>
      <c r="IS328" s="722"/>
    </row>
    <row r="329" spans="1:253" s="784" customFormat="1">
      <c r="A329" s="762"/>
      <c r="B329" s="743" t="s">
        <v>1909</v>
      </c>
      <c r="C329" s="787"/>
      <c r="D329" s="788"/>
      <c r="E329" s="789"/>
      <c r="F329" s="790"/>
      <c r="IN329" s="722"/>
      <c r="IO329" s="722"/>
      <c r="IP329" s="722"/>
      <c r="IQ329" s="722"/>
      <c r="IR329" s="722"/>
      <c r="IS329" s="722"/>
    </row>
    <row r="330" spans="1:253" s="784" customFormat="1">
      <c r="A330" s="762"/>
      <c r="B330" s="743" t="s">
        <v>1771</v>
      </c>
      <c r="C330" s="787"/>
      <c r="D330" s="788"/>
      <c r="E330" s="789"/>
      <c r="F330" s="790"/>
      <c r="IN330" s="820"/>
      <c r="IO330" s="820"/>
      <c r="IP330" s="820"/>
      <c r="IQ330" s="820"/>
      <c r="IR330" s="820"/>
      <c r="IS330" s="820"/>
    </row>
    <row r="331" spans="1:253" s="784" customFormat="1">
      <c r="A331" s="762"/>
      <c r="B331" s="743" t="s">
        <v>1688</v>
      </c>
      <c r="C331" s="787"/>
      <c r="D331" s="788"/>
      <c r="E331" s="789"/>
      <c r="F331" s="790"/>
    </row>
    <row r="332" spans="1:253" s="784" customFormat="1">
      <c r="A332" s="762"/>
      <c r="B332" s="743" t="s">
        <v>1858</v>
      </c>
      <c r="C332" s="787"/>
      <c r="D332" s="788"/>
      <c r="E332" s="789"/>
      <c r="F332" s="790"/>
    </row>
    <row r="333" spans="1:253" s="784" customFormat="1">
      <c r="A333" s="762"/>
      <c r="B333" s="743" t="s">
        <v>1689</v>
      </c>
      <c r="C333" s="787"/>
      <c r="D333" s="788"/>
      <c r="E333" s="789"/>
      <c r="F333" s="790"/>
    </row>
    <row r="334" spans="1:253" s="784" customFormat="1">
      <c r="A334" s="762"/>
      <c r="B334" s="743" t="s">
        <v>1690</v>
      </c>
      <c r="C334" s="787"/>
      <c r="D334" s="788"/>
      <c r="E334" s="789"/>
      <c r="F334" s="790"/>
    </row>
    <row r="335" spans="1:253" s="784" customFormat="1">
      <c r="A335" s="762"/>
      <c r="B335" s="743" t="s">
        <v>1691</v>
      </c>
      <c r="C335" s="787"/>
      <c r="D335" s="788"/>
      <c r="E335" s="789"/>
      <c r="F335" s="790"/>
    </row>
    <row r="336" spans="1:253" s="729" customFormat="1">
      <c r="A336" s="762"/>
      <c r="B336" s="743" t="s">
        <v>1692</v>
      </c>
      <c r="C336" s="787"/>
      <c r="D336" s="788"/>
      <c r="E336" s="789"/>
      <c r="F336" s="790"/>
      <c r="G336" s="784"/>
      <c r="H336" s="784"/>
      <c r="I336" s="784"/>
      <c r="J336" s="784"/>
      <c r="K336" s="784"/>
      <c r="L336" s="784"/>
      <c r="M336" s="784"/>
      <c r="N336" s="784"/>
      <c r="O336" s="784"/>
      <c r="P336" s="784"/>
      <c r="Q336" s="784"/>
      <c r="R336" s="784"/>
      <c r="S336" s="784"/>
      <c r="T336" s="784"/>
      <c r="U336" s="784"/>
      <c r="V336" s="784"/>
      <c r="W336" s="784"/>
      <c r="X336" s="784"/>
      <c r="Y336" s="784"/>
      <c r="Z336" s="784"/>
      <c r="AA336" s="784"/>
      <c r="AB336" s="784"/>
      <c r="AC336" s="784"/>
      <c r="AD336" s="784"/>
      <c r="AE336" s="784"/>
      <c r="AF336" s="784"/>
      <c r="AG336" s="784"/>
      <c r="AH336" s="784"/>
      <c r="AI336" s="784"/>
      <c r="AJ336" s="784"/>
      <c r="AK336" s="784"/>
      <c r="AL336" s="784"/>
      <c r="AM336" s="784"/>
      <c r="AN336" s="784"/>
      <c r="AO336" s="784"/>
      <c r="AP336" s="784"/>
      <c r="AQ336" s="784"/>
      <c r="AR336" s="784"/>
      <c r="AS336" s="784"/>
      <c r="AT336" s="784"/>
      <c r="AU336" s="784"/>
      <c r="AV336" s="784"/>
      <c r="AW336" s="784"/>
      <c r="AX336" s="784"/>
      <c r="AY336" s="784"/>
      <c r="AZ336" s="784"/>
      <c r="BA336" s="784"/>
      <c r="BB336" s="784"/>
      <c r="BC336" s="784"/>
      <c r="BD336" s="784"/>
      <c r="BE336" s="784"/>
      <c r="BF336" s="784"/>
      <c r="BG336" s="784"/>
      <c r="BH336" s="784"/>
      <c r="BI336" s="784"/>
      <c r="BJ336" s="784"/>
      <c r="BK336" s="784"/>
      <c r="BL336" s="784"/>
      <c r="BM336" s="784"/>
      <c r="BN336" s="784"/>
      <c r="BO336" s="784"/>
      <c r="BP336" s="784"/>
      <c r="BQ336" s="784"/>
      <c r="BR336" s="784"/>
      <c r="BS336" s="784"/>
      <c r="BT336" s="784"/>
      <c r="BU336" s="784"/>
      <c r="BV336" s="784"/>
      <c r="BW336" s="784"/>
      <c r="BX336" s="784"/>
      <c r="BY336" s="784"/>
      <c r="BZ336" s="784"/>
      <c r="CA336" s="784"/>
      <c r="CB336" s="784"/>
      <c r="CC336" s="784"/>
      <c r="CD336" s="784"/>
      <c r="CE336" s="784"/>
      <c r="CF336" s="784"/>
      <c r="CG336" s="784"/>
      <c r="CH336" s="784"/>
      <c r="CI336" s="784"/>
      <c r="CJ336" s="784"/>
      <c r="CK336" s="784"/>
      <c r="CL336" s="784"/>
      <c r="CM336" s="784"/>
      <c r="CN336" s="784"/>
      <c r="CO336" s="784"/>
      <c r="CP336" s="784"/>
      <c r="CQ336" s="784"/>
      <c r="CR336" s="784"/>
      <c r="CS336" s="784"/>
      <c r="CT336" s="784"/>
      <c r="CU336" s="784"/>
      <c r="CV336" s="784"/>
      <c r="CW336" s="784"/>
      <c r="CX336" s="784"/>
      <c r="CY336" s="784"/>
      <c r="CZ336" s="784"/>
      <c r="DA336" s="784"/>
      <c r="DB336" s="784"/>
      <c r="DC336" s="784"/>
      <c r="DD336" s="784"/>
      <c r="DE336" s="784"/>
      <c r="DF336" s="784"/>
      <c r="DG336" s="784"/>
      <c r="DH336" s="784"/>
      <c r="DI336" s="784"/>
      <c r="DJ336" s="784"/>
      <c r="DK336" s="784"/>
      <c r="DL336" s="784"/>
      <c r="DM336" s="784"/>
      <c r="DN336" s="784"/>
      <c r="DO336" s="784"/>
      <c r="DP336" s="784"/>
      <c r="DQ336" s="784"/>
      <c r="DR336" s="784"/>
      <c r="DS336" s="784"/>
      <c r="DT336" s="784"/>
      <c r="DU336" s="784"/>
      <c r="DV336" s="784"/>
      <c r="DW336" s="784"/>
      <c r="DX336" s="784"/>
      <c r="DY336" s="784"/>
      <c r="DZ336" s="784"/>
      <c r="EA336" s="784"/>
      <c r="EB336" s="784"/>
      <c r="EC336" s="784"/>
      <c r="ED336" s="784"/>
      <c r="EE336" s="784"/>
      <c r="EF336" s="784"/>
      <c r="EG336" s="784"/>
      <c r="EH336" s="784"/>
      <c r="EI336" s="784"/>
      <c r="EJ336" s="784"/>
      <c r="EK336" s="784"/>
      <c r="EL336" s="784"/>
      <c r="EM336" s="784"/>
      <c r="EN336" s="784"/>
      <c r="EO336" s="784"/>
      <c r="EP336" s="784"/>
      <c r="EQ336" s="784"/>
      <c r="ER336" s="784"/>
      <c r="ES336" s="784"/>
      <c r="ET336" s="784"/>
      <c r="EU336" s="784"/>
      <c r="EV336" s="784"/>
      <c r="EW336" s="784"/>
      <c r="EX336" s="784"/>
      <c r="EY336" s="784"/>
      <c r="EZ336" s="784"/>
      <c r="FA336" s="784"/>
      <c r="FB336" s="784"/>
      <c r="FC336" s="784"/>
      <c r="FD336" s="784"/>
      <c r="FE336" s="784"/>
      <c r="FF336" s="784"/>
      <c r="FG336" s="784"/>
      <c r="FH336" s="784"/>
      <c r="FI336" s="784"/>
      <c r="FJ336" s="784"/>
      <c r="FK336" s="784"/>
      <c r="FL336" s="784"/>
      <c r="FM336" s="784"/>
      <c r="FN336" s="784"/>
      <c r="FO336" s="784"/>
      <c r="FP336" s="784"/>
      <c r="FQ336" s="784"/>
      <c r="FR336" s="784"/>
      <c r="FS336" s="784"/>
      <c r="FT336" s="784"/>
      <c r="FU336" s="784"/>
      <c r="FV336" s="784"/>
      <c r="FW336" s="784"/>
      <c r="FX336" s="784"/>
      <c r="FY336" s="784"/>
      <c r="FZ336" s="784"/>
      <c r="GA336" s="784"/>
      <c r="GB336" s="784"/>
      <c r="GC336" s="784"/>
      <c r="GD336" s="784"/>
      <c r="GE336" s="784"/>
      <c r="GF336" s="784"/>
      <c r="GG336" s="784"/>
      <c r="GH336" s="784"/>
      <c r="GI336" s="784"/>
      <c r="GJ336" s="784"/>
      <c r="GK336" s="784"/>
      <c r="GL336" s="784"/>
      <c r="GM336" s="784"/>
      <c r="GN336" s="784"/>
      <c r="GO336" s="784"/>
      <c r="GP336" s="784"/>
      <c r="GQ336" s="784"/>
      <c r="GR336" s="784"/>
      <c r="GS336" s="784"/>
      <c r="GT336" s="784"/>
      <c r="GU336" s="784"/>
      <c r="GV336" s="784"/>
      <c r="GW336" s="784"/>
      <c r="GX336" s="784"/>
      <c r="GY336" s="784"/>
      <c r="GZ336" s="784"/>
      <c r="HA336" s="784"/>
      <c r="HB336" s="784"/>
      <c r="HC336" s="784"/>
      <c r="HD336" s="784"/>
      <c r="HE336" s="784"/>
      <c r="HF336" s="784"/>
      <c r="HG336" s="784"/>
      <c r="HH336" s="784"/>
      <c r="HI336" s="784"/>
      <c r="HJ336" s="784"/>
      <c r="HK336" s="784"/>
      <c r="HL336" s="784"/>
      <c r="HM336" s="784"/>
      <c r="HN336" s="784"/>
      <c r="HO336" s="784"/>
      <c r="HP336" s="784"/>
      <c r="HQ336" s="784"/>
      <c r="HR336" s="784"/>
      <c r="HS336" s="784"/>
      <c r="HT336" s="784"/>
      <c r="HU336" s="784"/>
      <c r="HV336" s="784"/>
      <c r="HW336" s="784"/>
      <c r="HX336" s="784"/>
      <c r="HY336" s="784"/>
      <c r="HZ336" s="784"/>
      <c r="IA336" s="784"/>
      <c r="IB336" s="784"/>
      <c r="IC336" s="784"/>
      <c r="ID336" s="784"/>
      <c r="IE336" s="784"/>
      <c r="IF336" s="784"/>
      <c r="IG336" s="784"/>
      <c r="IH336" s="784"/>
      <c r="II336" s="784"/>
      <c r="IJ336" s="784"/>
      <c r="IK336" s="784"/>
      <c r="IL336" s="784"/>
      <c r="IM336" s="784"/>
      <c r="IN336" s="784"/>
      <c r="IO336" s="784"/>
      <c r="IP336" s="784"/>
      <c r="IQ336" s="784"/>
      <c r="IR336" s="784"/>
      <c r="IS336" s="784"/>
    </row>
    <row r="337" spans="1:253" s="729" customFormat="1">
      <c r="A337" s="762"/>
      <c r="B337" s="743" t="s">
        <v>1695</v>
      </c>
      <c r="C337" s="787"/>
      <c r="D337" s="788"/>
      <c r="E337" s="789"/>
      <c r="F337" s="790"/>
      <c r="G337" s="784"/>
      <c r="H337" s="784"/>
      <c r="I337" s="784"/>
      <c r="J337" s="784"/>
      <c r="K337" s="784"/>
      <c r="L337" s="784"/>
      <c r="M337" s="784"/>
      <c r="N337" s="784"/>
      <c r="O337" s="784"/>
      <c r="P337" s="784"/>
      <c r="Q337" s="784"/>
      <c r="R337" s="784"/>
      <c r="S337" s="784"/>
      <c r="T337" s="784"/>
      <c r="U337" s="784"/>
      <c r="V337" s="784"/>
      <c r="W337" s="784"/>
      <c r="X337" s="784"/>
      <c r="Y337" s="784"/>
      <c r="Z337" s="784"/>
      <c r="AA337" s="784"/>
      <c r="AB337" s="784"/>
      <c r="AC337" s="784"/>
      <c r="AD337" s="784"/>
      <c r="AE337" s="784"/>
      <c r="AF337" s="784"/>
      <c r="AG337" s="784"/>
      <c r="AH337" s="784"/>
      <c r="AI337" s="784"/>
      <c r="AJ337" s="784"/>
      <c r="AK337" s="784"/>
      <c r="AL337" s="784"/>
      <c r="AM337" s="784"/>
      <c r="AN337" s="784"/>
      <c r="AO337" s="784"/>
      <c r="AP337" s="784"/>
      <c r="AQ337" s="784"/>
      <c r="AR337" s="784"/>
      <c r="AS337" s="784"/>
      <c r="AT337" s="784"/>
      <c r="AU337" s="784"/>
      <c r="AV337" s="784"/>
      <c r="AW337" s="784"/>
      <c r="AX337" s="784"/>
      <c r="AY337" s="784"/>
      <c r="AZ337" s="784"/>
      <c r="BA337" s="784"/>
      <c r="BB337" s="784"/>
      <c r="BC337" s="784"/>
      <c r="BD337" s="784"/>
      <c r="BE337" s="784"/>
      <c r="BF337" s="784"/>
      <c r="BG337" s="784"/>
      <c r="BH337" s="784"/>
      <c r="BI337" s="784"/>
      <c r="BJ337" s="784"/>
      <c r="BK337" s="784"/>
      <c r="BL337" s="784"/>
      <c r="BM337" s="784"/>
      <c r="BN337" s="784"/>
      <c r="BO337" s="784"/>
      <c r="BP337" s="784"/>
      <c r="BQ337" s="784"/>
      <c r="BR337" s="784"/>
      <c r="BS337" s="784"/>
      <c r="BT337" s="784"/>
      <c r="BU337" s="784"/>
      <c r="BV337" s="784"/>
      <c r="BW337" s="784"/>
      <c r="BX337" s="784"/>
      <c r="BY337" s="784"/>
      <c r="BZ337" s="784"/>
      <c r="CA337" s="784"/>
      <c r="CB337" s="784"/>
      <c r="CC337" s="784"/>
      <c r="CD337" s="784"/>
      <c r="CE337" s="784"/>
      <c r="CF337" s="784"/>
      <c r="CG337" s="784"/>
      <c r="CH337" s="784"/>
      <c r="CI337" s="784"/>
      <c r="CJ337" s="784"/>
      <c r="CK337" s="784"/>
      <c r="CL337" s="784"/>
      <c r="CM337" s="784"/>
      <c r="CN337" s="784"/>
      <c r="CO337" s="784"/>
      <c r="CP337" s="784"/>
      <c r="CQ337" s="784"/>
      <c r="CR337" s="784"/>
      <c r="CS337" s="784"/>
      <c r="CT337" s="784"/>
      <c r="CU337" s="784"/>
      <c r="CV337" s="784"/>
      <c r="CW337" s="784"/>
      <c r="CX337" s="784"/>
      <c r="CY337" s="784"/>
      <c r="CZ337" s="784"/>
      <c r="DA337" s="784"/>
      <c r="DB337" s="784"/>
      <c r="DC337" s="784"/>
      <c r="DD337" s="784"/>
      <c r="DE337" s="784"/>
      <c r="DF337" s="784"/>
      <c r="DG337" s="784"/>
      <c r="DH337" s="784"/>
      <c r="DI337" s="784"/>
      <c r="DJ337" s="784"/>
      <c r="DK337" s="784"/>
      <c r="DL337" s="784"/>
      <c r="DM337" s="784"/>
      <c r="DN337" s="784"/>
      <c r="DO337" s="784"/>
      <c r="DP337" s="784"/>
      <c r="DQ337" s="784"/>
      <c r="DR337" s="784"/>
      <c r="DS337" s="784"/>
      <c r="DT337" s="784"/>
      <c r="DU337" s="784"/>
      <c r="DV337" s="784"/>
      <c r="DW337" s="784"/>
      <c r="DX337" s="784"/>
      <c r="DY337" s="784"/>
      <c r="DZ337" s="784"/>
      <c r="EA337" s="784"/>
      <c r="EB337" s="784"/>
      <c r="EC337" s="784"/>
      <c r="ED337" s="784"/>
      <c r="EE337" s="784"/>
      <c r="EF337" s="784"/>
      <c r="EG337" s="784"/>
      <c r="EH337" s="784"/>
      <c r="EI337" s="784"/>
      <c r="EJ337" s="784"/>
      <c r="EK337" s="784"/>
      <c r="EL337" s="784"/>
      <c r="EM337" s="784"/>
      <c r="EN337" s="784"/>
      <c r="EO337" s="784"/>
      <c r="EP337" s="784"/>
      <c r="EQ337" s="784"/>
      <c r="ER337" s="784"/>
      <c r="ES337" s="784"/>
      <c r="ET337" s="784"/>
      <c r="EU337" s="784"/>
      <c r="EV337" s="784"/>
      <c r="EW337" s="784"/>
      <c r="EX337" s="784"/>
      <c r="EY337" s="784"/>
      <c r="EZ337" s="784"/>
      <c r="FA337" s="784"/>
      <c r="FB337" s="784"/>
      <c r="FC337" s="784"/>
      <c r="FD337" s="784"/>
      <c r="FE337" s="784"/>
      <c r="FF337" s="784"/>
      <c r="FG337" s="784"/>
      <c r="FH337" s="784"/>
      <c r="FI337" s="784"/>
      <c r="FJ337" s="784"/>
      <c r="FK337" s="784"/>
      <c r="FL337" s="784"/>
      <c r="FM337" s="784"/>
      <c r="FN337" s="784"/>
      <c r="FO337" s="784"/>
      <c r="FP337" s="784"/>
      <c r="FQ337" s="784"/>
      <c r="FR337" s="784"/>
      <c r="FS337" s="784"/>
      <c r="FT337" s="784"/>
      <c r="FU337" s="784"/>
      <c r="FV337" s="784"/>
      <c r="FW337" s="784"/>
      <c r="FX337" s="784"/>
      <c r="FY337" s="784"/>
      <c r="FZ337" s="784"/>
      <c r="GA337" s="784"/>
      <c r="GB337" s="784"/>
      <c r="GC337" s="784"/>
      <c r="GD337" s="784"/>
      <c r="GE337" s="784"/>
      <c r="GF337" s="784"/>
      <c r="GG337" s="784"/>
      <c r="GH337" s="784"/>
      <c r="GI337" s="784"/>
      <c r="GJ337" s="784"/>
      <c r="GK337" s="784"/>
      <c r="GL337" s="784"/>
      <c r="GM337" s="784"/>
      <c r="GN337" s="784"/>
      <c r="GO337" s="784"/>
      <c r="GP337" s="784"/>
      <c r="GQ337" s="784"/>
      <c r="GR337" s="784"/>
      <c r="GS337" s="784"/>
      <c r="GT337" s="784"/>
      <c r="GU337" s="784"/>
      <c r="GV337" s="784"/>
      <c r="GW337" s="784"/>
      <c r="GX337" s="784"/>
      <c r="GY337" s="784"/>
      <c r="GZ337" s="784"/>
      <c r="HA337" s="784"/>
      <c r="HB337" s="784"/>
      <c r="HC337" s="784"/>
      <c r="HD337" s="784"/>
      <c r="HE337" s="784"/>
      <c r="HF337" s="784"/>
      <c r="HG337" s="784"/>
      <c r="HH337" s="784"/>
      <c r="HI337" s="784"/>
      <c r="HJ337" s="784"/>
      <c r="HK337" s="784"/>
      <c r="HL337" s="784"/>
      <c r="HM337" s="784"/>
      <c r="HN337" s="784"/>
      <c r="HO337" s="784"/>
      <c r="HP337" s="784"/>
      <c r="HQ337" s="784"/>
      <c r="HR337" s="784"/>
      <c r="HS337" s="784"/>
      <c r="HT337" s="784"/>
      <c r="HU337" s="784"/>
      <c r="HV337" s="784"/>
      <c r="HW337" s="784"/>
      <c r="HX337" s="784"/>
      <c r="HY337" s="784"/>
      <c r="HZ337" s="784"/>
      <c r="IA337" s="784"/>
      <c r="IB337" s="784"/>
      <c r="IC337" s="784"/>
      <c r="ID337" s="784"/>
      <c r="IE337" s="784"/>
      <c r="IF337" s="784"/>
      <c r="IG337" s="784"/>
      <c r="IH337" s="784"/>
      <c r="II337" s="784"/>
      <c r="IJ337" s="784"/>
      <c r="IK337" s="784"/>
      <c r="IL337" s="784"/>
      <c r="IM337" s="784"/>
      <c r="IN337" s="784"/>
      <c r="IO337" s="784"/>
      <c r="IP337" s="784"/>
      <c r="IQ337" s="784"/>
      <c r="IR337" s="784"/>
      <c r="IS337" s="784"/>
    </row>
    <row r="338" spans="1:253" s="729" customFormat="1">
      <c r="A338" s="762"/>
      <c r="B338" s="743" t="s">
        <v>1696</v>
      </c>
      <c r="C338" s="787"/>
      <c r="D338" s="788"/>
      <c r="E338" s="789"/>
      <c r="F338" s="790"/>
      <c r="G338" s="784"/>
      <c r="H338" s="784"/>
      <c r="I338" s="784"/>
      <c r="J338" s="784"/>
      <c r="K338" s="784"/>
      <c r="L338" s="784"/>
      <c r="M338" s="784"/>
      <c r="N338" s="784"/>
      <c r="O338" s="784"/>
      <c r="P338" s="784"/>
      <c r="Q338" s="784"/>
      <c r="R338" s="784"/>
      <c r="S338" s="784"/>
      <c r="T338" s="784"/>
      <c r="U338" s="784"/>
      <c r="V338" s="784"/>
      <c r="W338" s="784"/>
      <c r="X338" s="784"/>
      <c r="Y338" s="784"/>
      <c r="Z338" s="784"/>
      <c r="AA338" s="784"/>
      <c r="AB338" s="784"/>
      <c r="AC338" s="784"/>
      <c r="AD338" s="784"/>
      <c r="AE338" s="784"/>
      <c r="AF338" s="784"/>
      <c r="AG338" s="784"/>
      <c r="AH338" s="784"/>
      <c r="AI338" s="784"/>
      <c r="AJ338" s="784"/>
      <c r="AK338" s="784"/>
      <c r="AL338" s="784"/>
      <c r="AM338" s="784"/>
      <c r="AN338" s="784"/>
      <c r="AO338" s="784"/>
      <c r="AP338" s="784"/>
      <c r="AQ338" s="784"/>
      <c r="AR338" s="784"/>
      <c r="AS338" s="784"/>
      <c r="AT338" s="784"/>
      <c r="AU338" s="784"/>
      <c r="AV338" s="784"/>
      <c r="AW338" s="784"/>
      <c r="AX338" s="784"/>
      <c r="AY338" s="784"/>
      <c r="AZ338" s="784"/>
      <c r="BA338" s="784"/>
      <c r="BB338" s="784"/>
      <c r="BC338" s="784"/>
      <c r="BD338" s="784"/>
      <c r="BE338" s="784"/>
      <c r="BF338" s="784"/>
      <c r="BG338" s="784"/>
      <c r="BH338" s="784"/>
      <c r="BI338" s="784"/>
      <c r="BJ338" s="784"/>
      <c r="BK338" s="784"/>
      <c r="BL338" s="784"/>
      <c r="BM338" s="784"/>
      <c r="BN338" s="784"/>
      <c r="BO338" s="784"/>
      <c r="BP338" s="784"/>
      <c r="BQ338" s="784"/>
      <c r="BR338" s="784"/>
      <c r="BS338" s="784"/>
      <c r="BT338" s="784"/>
      <c r="BU338" s="784"/>
      <c r="BV338" s="784"/>
      <c r="BW338" s="784"/>
      <c r="BX338" s="784"/>
      <c r="BY338" s="784"/>
      <c r="BZ338" s="784"/>
      <c r="CA338" s="784"/>
      <c r="CB338" s="784"/>
      <c r="CC338" s="784"/>
      <c r="CD338" s="784"/>
      <c r="CE338" s="784"/>
      <c r="CF338" s="784"/>
      <c r="CG338" s="784"/>
      <c r="CH338" s="784"/>
      <c r="CI338" s="784"/>
      <c r="CJ338" s="784"/>
      <c r="CK338" s="784"/>
      <c r="CL338" s="784"/>
      <c r="CM338" s="784"/>
      <c r="CN338" s="784"/>
      <c r="CO338" s="784"/>
      <c r="CP338" s="784"/>
      <c r="CQ338" s="784"/>
      <c r="CR338" s="784"/>
      <c r="CS338" s="784"/>
      <c r="CT338" s="784"/>
      <c r="CU338" s="784"/>
      <c r="CV338" s="784"/>
      <c r="CW338" s="784"/>
      <c r="CX338" s="784"/>
      <c r="CY338" s="784"/>
      <c r="CZ338" s="784"/>
      <c r="DA338" s="784"/>
      <c r="DB338" s="784"/>
      <c r="DC338" s="784"/>
      <c r="DD338" s="784"/>
      <c r="DE338" s="784"/>
      <c r="DF338" s="784"/>
      <c r="DG338" s="784"/>
      <c r="DH338" s="784"/>
      <c r="DI338" s="784"/>
      <c r="DJ338" s="784"/>
      <c r="DK338" s="784"/>
      <c r="DL338" s="784"/>
      <c r="DM338" s="784"/>
      <c r="DN338" s="784"/>
      <c r="DO338" s="784"/>
      <c r="DP338" s="784"/>
      <c r="DQ338" s="784"/>
      <c r="DR338" s="784"/>
      <c r="DS338" s="784"/>
      <c r="DT338" s="784"/>
      <c r="DU338" s="784"/>
      <c r="DV338" s="784"/>
      <c r="DW338" s="784"/>
      <c r="DX338" s="784"/>
      <c r="DY338" s="784"/>
      <c r="DZ338" s="784"/>
      <c r="EA338" s="784"/>
      <c r="EB338" s="784"/>
      <c r="EC338" s="784"/>
      <c r="ED338" s="784"/>
      <c r="EE338" s="784"/>
      <c r="EF338" s="784"/>
      <c r="EG338" s="784"/>
      <c r="EH338" s="784"/>
      <c r="EI338" s="784"/>
      <c r="EJ338" s="784"/>
      <c r="EK338" s="784"/>
      <c r="EL338" s="784"/>
      <c r="EM338" s="784"/>
      <c r="EN338" s="784"/>
      <c r="EO338" s="784"/>
      <c r="EP338" s="784"/>
      <c r="EQ338" s="784"/>
      <c r="ER338" s="784"/>
      <c r="ES338" s="784"/>
      <c r="ET338" s="784"/>
      <c r="EU338" s="784"/>
      <c r="EV338" s="784"/>
      <c r="EW338" s="784"/>
      <c r="EX338" s="784"/>
      <c r="EY338" s="784"/>
      <c r="EZ338" s="784"/>
      <c r="FA338" s="784"/>
      <c r="FB338" s="784"/>
      <c r="FC338" s="784"/>
      <c r="FD338" s="784"/>
      <c r="FE338" s="784"/>
      <c r="FF338" s="784"/>
      <c r="FG338" s="784"/>
      <c r="FH338" s="784"/>
      <c r="FI338" s="784"/>
      <c r="FJ338" s="784"/>
      <c r="FK338" s="784"/>
      <c r="FL338" s="784"/>
      <c r="FM338" s="784"/>
      <c r="FN338" s="784"/>
      <c r="FO338" s="784"/>
      <c r="FP338" s="784"/>
      <c r="FQ338" s="784"/>
      <c r="FR338" s="784"/>
      <c r="FS338" s="784"/>
      <c r="FT338" s="784"/>
      <c r="FU338" s="784"/>
      <c r="FV338" s="784"/>
      <c r="FW338" s="784"/>
      <c r="FX338" s="784"/>
      <c r="FY338" s="784"/>
      <c r="FZ338" s="784"/>
      <c r="GA338" s="784"/>
      <c r="GB338" s="784"/>
      <c r="GC338" s="784"/>
      <c r="GD338" s="784"/>
      <c r="GE338" s="784"/>
      <c r="GF338" s="784"/>
      <c r="GG338" s="784"/>
      <c r="GH338" s="784"/>
      <c r="GI338" s="784"/>
      <c r="GJ338" s="784"/>
      <c r="GK338" s="784"/>
      <c r="GL338" s="784"/>
      <c r="GM338" s="784"/>
      <c r="GN338" s="784"/>
      <c r="GO338" s="784"/>
      <c r="GP338" s="784"/>
      <c r="GQ338" s="784"/>
      <c r="GR338" s="784"/>
      <c r="GS338" s="784"/>
      <c r="GT338" s="784"/>
      <c r="GU338" s="784"/>
      <c r="GV338" s="784"/>
      <c r="GW338" s="784"/>
      <c r="GX338" s="784"/>
      <c r="GY338" s="784"/>
      <c r="GZ338" s="784"/>
      <c r="HA338" s="784"/>
      <c r="HB338" s="784"/>
      <c r="HC338" s="784"/>
      <c r="HD338" s="784"/>
      <c r="HE338" s="784"/>
      <c r="HF338" s="784"/>
      <c r="HG338" s="784"/>
      <c r="HH338" s="784"/>
      <c r="HI338" s="784"/>
      <c r="HJ338" s="784"/>
      <c r="HK338" s="784"/>
      <c r="HL338" s="784"/>
      <c r="HM338" s="784"/>
      <c r="HN338" s="784"/>
      <c r="HO338" s="784"/>
      <c r="HP338" s="784"/>
      <c r="HQ338" s="784"/>
      <c r="HR338" s="784"/>
      <c r="HS338" s="784"/>
      <c r="HT338" s="784"/>
      <c r="HU338" s="784"/>
      <c r="HV338" s="784"/>
      <c r="HW338" s="784"/>
      <c r="HX338" s="784"/>
      <c r="HY338" s="784"/>
      <c r="HZ338" s="784"/>
      <c r="IA338" s="784"/>
      <c r="IB338" s="784"/>
      <c r="IC338" s="784"/>
      <c r="ID338" s="784"/>
      <c r="IE338" s="784"/>
      <c r="IF338" s="784"/>
      <c r="IG338" s="784"/>
      <c r="IH338" s="784"/>
      <c r="II338" s="784"/>
      <c r="IJ338" s="784"/>
      <c r="IK338" s="784"/>
      <c r="IL338" s="784"/>
      <c r="IM338" s="784"/>
      <c r="IN338" s="784"/>
      <c r="IO338" s="784"/>
      <c r="IP338" s="784"/>
      <c r="IQ338" s="784"/>
      <c r="IR338" s="784"/>
      <c r="IS338" s="784"/>
    </row>
    <row r="339" spans="1:253" s="729" customFormat="1" ht="25.5">
      <c r="A339" s="762"/>
      <c r="B339" s="743" t="s">
        <v>1697</v>
      </c>
      <c r="C339" s="787"/>
      <c r="D339" s="788"/>
      <c r="E339" s="789"/>
      <c r="F339" s="790"/>
      <c r="G339" s="784"/>
      <c r="H339" s="784"/>
      <c r="I339" s="784"/>
      <c r="J339" s="784"/>
      <c r="K339" s="784"/>
      <c r="L339" s="784"/>
      <c r="M339" s="784"/>
      <c r="N339" s="784"/>
      <c r="O339" s="784"/>
      <c r="P339" s="784"/>
      <c r="Q339" s="784"/>
      <c r="R339" s="784"/>
      <c r="S339" s="784"/>
      <c r="T339" s="784"/>
      <c r="U339" s="784"/>
      <c r="V339" s="784"/>
      <c r="W339" s="784"/>
      <c r="X339" s="784"/>
      <c r="Y339" s="784"/>
      <c r="Z339" s="784"/>
      <c r="AA339" s="784"/>
      <c r="AB339" s="784"/>
      <c r="AC339" s="784"/>
      <c r="AD339" s="784"/>
      <c r="AE339" s="784"/>
      <c r="AF339" s="784"/>
      <c r="AG339" s="784"/>
      <c r="AH339" s="784"/>
      <c r="AI339" s="784"/>
      <c r="AJ339" s="784"/>
      <c r="AK339" s="784"/>
      <c r="AL339" s="784"/>
      <c r="AM339" s="784"/>
      <c r="AN339" s="784"/>
      <c r="AO339" s="784"/>
      <c r="AP339" s="784"/>
      <c r="AQ339" s="784"/>
      <c r="AR339" s="784"/>
      <c r="AS339" s="784"/>
      <c r="AT339" s="784"/>
      <c r="AU339" s="784"/>
      <c r="AV339" s="784"/>
      <c r="AW339" s="784"/>
      <c r="AX339" s="784"/>
      <c r="AY339" s="784"/>
      <c r="AZ339" s="784"/>
      <c r="BA339" s="784"/>
      <c r="BB339" s="784"/>
      <c r="BC339" s="784"/>
      <c r="BD339" s="784"/>
      <c r="BE339" s="784"/>
      <c r="BF339" s="784"/>
      <c r="BG339" s="784"/>
      <c r="BH339" s="784"/>
      <c r="BI339" s="784"/>
      <c r="BJ339" s="784"/>
      <c r="BK339" s="784"/>
      <c r="BL339" s="784"/>
      <c r="BM339" s="784"/>
      <c r="BN339" s="784"/>
      <c r="BO339" s="784"/>
      <c r="BP339" s="784"/>
      <c r="BQ339" s="784"/>
      <c r="BR339" s="784"/>
      <c r="BS339" s="784"/>
      <c r="BT339" s="784"/>
      <c r="BU339" s="784"/>
      <c r="BV339" s="784"/>
      <c r="BW339" s="784"/>
      <c r="BX339" s="784"/>
      <c r="BY339" s="784"/>
      <c r="BZ339" s="784"/>
      <c r="CA339" s="784"/>
      <c r="CB339" s="784"/>
      <c r="CC339" s="784"/>
      <c r="CD339" s="784"/>
      <c r="CE339" s="784"/>
      <c r="CF339" s="784"/>
      <c r="CG339" s="784"/>
      <c r="CH339" s="784"/>
      <c r="CI339" s="784"/>
      <c r="CJ339" s="784"/>
      <c r="CK339" s="784"/>
      <c r="CL339" s="784"/>
      <c r="CM339" s="784"/>
      <c r="CN339" s="784"/>
      <c r="CO339" s="784"/>
      <c r="CP339" s="784"/>
      <c r="CQ339" s="784"/>
      <c r="CR339" s="784"/>
      <c r="CS339" s="784"/>
      <c r="CT339" s="784"/>
      <c r="CU339" s="784"/>
      <c r="CV339" s="784"/>
      <c r="CW339" s="784"/>
      <c r="CX339" s="784"/>
      <c r="CY339" s="784"/>
      <c r="CZ339" s="784"/>
      <c r="DA339" s="784"/>
      <c r="DB339" s="784"/>
      <c r="DC339" s="784"/>
      <c r="DD339" s="784"/>
      <c r="DE339" s="784"/>
      <c r="DF339" s="784"/>
      <c r="DG339" s="784"/>
      <c r="DH339" s="784"/>
      <c r="DI339" s="784"/>
      <c r="DJ339" s="784"/>
      <c r="DK339" s="784"/>
      <c r="DL339" s="784"/>
      <c r="DM339" s="784"/>
      <c r="DN339" s="784"/>
      <c r="DO339" s="784"/>
      <c r="DP339" s="784"/>
      <c r="DQ339" s="784"/>
      <c r="DR339" s="784"/>
      <c r="DS339" s="784"/>
      <c r="DT339" s="784"/>
      <c r="DU339" s="784"/>
      <c r="DV339" s="784"/>
      <c r="DW339" s="784"/>
      <c r="DX339" s="784"/>
      <c r="DY339" s="784"/>
      <c r="DZ339" s="784"/>
      <c r="EA339" s="784"/>
      <c r="EB339" s="784"/>
      <c r="EC339" s="784"/>
      <c r="ED339" s="784"/>
      <c r="EE339" s="784"/>
      <c r="EF339" s="784"/>
      <c r="EG339" s="784"/>
      <c r="EH339" s="784"/>
      <c r="EI339" s="784"/>
      <c r="EJ339" s="784"/>
      <c r="EK339" s="784"/>
      <c r="EL339" s="784"/>
      <c r="EM339" s="784"/>
      <c r="EN339" s="784"/>
      <c r="EO339" s="784"/>
      <c r="EP339" s="784"/>
      <c r="EQ339" s="784"/>
      <c r="ER339" s="784"/>
      <c r="ES339" s="784"/>
      <c r="ET339" s="784"/>
      <c r="EU339" s="784"/>
      <c r="EV339" s="784"/>
      <c r="EW339" s="784"/>
      <c r="EX339" s="784"/>
      <c r="EY339" s="784"/>
      <c r="EZ339" s="784"/>
      <c r="FA339" s="784"/>
      <c r="FB339" s="784"/>
      <c r="FC339" s="784"/>
      <c r="FD339" s="784"/>
      <c r="FE339" s="784"/>
      <c r="FF339" s="784"/>
      <c r="FG339" s="784"/>
      <c r="FH339" s="784"/>
      <c r="FI339" s="784"/>
      <c r="FJ339" s="784"/>
      <c r="FK339" s="784"/>
      <c r="FL339" s="784"/>
      <c r="FM339" s="784"/>
      <c r="FN339" s="784"/>
      <c r="FO339" s="784"/>
      <c r="FP339" s="784"/>
      <c r="FQ339" s="784"/>
      <c r="FR339" s="784"/>
      <c r="FS339" s="784"/>
      <c r="FT339" s="784"/>
      <c r="FU339" s="784"/>
      <c r="FV339" s="784"/>
      <c r="FW339" s="784"/>
      <c r="FX339" s="784"/>
      <c r="FY339" s="784"/>
      <c r="FZ339" s="784"/>
      <c r="GA339" s="784"/>
      <c r="GB339" s="784"/>
      <c r="GC339" s="784"/>
      <c r="GD339" s="784"/>
      <c r="GE339" s="784"/>
      <c r="GF339" s="784"/>
      <c r="GG339" s="784"/>
      <c r="GH339" s="784"/>
      <c r="GI339" s="784"/>
      <c r="GJ339" s="784"/>
      <c r="GK339" s="784"/>
      <c r="GL339" s="784"/>
      <c r="GM339" s="784"/>
      <c r="GN339" s="784"/>
      <c r="GO339" s="784"/>
      <c r="GP339" s="784"/>
      <c r="GQ339" s="784"/>
      <c r="GR339" s="784"/>
      <c r="GS339" s="784"/>
      <c r="GT339" s="784"/>
      <c r="GU339" s="784"/>
      <c r="GV339" s="784"/>
      <c r="GW339" s="784"/>
      <c r="GX339" s="784"/>
      <c r="GY339" s="784"/>
      <c r="GZ339" s="784"/>
      <c r="HA339" s="784"/>
      <c r="HB339" s="784"/>
      <c r="HC339" s="784"/>
      <c r="HD339" s="784"/>
      <c r="HE339" s="784"/>
      <c r="HF339" s="784"/>
      <c r="HG339" s="784"/>
      <c r="HH339" s="784"/>
      <c r="HI339" s="784"/>
      <c r="HJ339" s="784"/>
      <c r="HK339" s="784"/>
      <c r="HL339" s="784"/>
      <c r="HM339" s="784"/>
      <c r="HN339" s="784"/>
      <c r="HO339" s="784"/>
      <c r="HP339" s="784"/>
      <c r="HQ339" s="784"/>
      <c r="HR339" s="784"/>
      <c r="HS339" s="784"/>
      <c r="HT339" s="784"/>
      <c r="HU339" s="784"/>
      <c r="HV339" s="784"/>
      <c r="HW339" s="784"/>
      <c r="HX339" s="784"/>
      <c r="HY339" s="784"/>
      <c r="HZ339" s="784"/>
      <c r="IA339" s="784"/>
      <c r="IB339" s="784"/>
      <c r="IC339" s="784"/>
      <c r="ID339" s="784"/>
      <c r="IE339" s="784"/>
      <c r="IF339" s="784"/>
      <c r="IG339" s="784"/>
      <c r="IH339" s="784"/>
      <c r="II339" s="784"/>
      <c r="IJ339" s="784"/>
      <c r="IK339" s="784"/>
      <c r="IL339" s="784"/>
      <c r="IM339" s="784"/>
      <c r="IN339" s="784"/>
      <c r="IO339" s="784"/>
      <c r="IP339" s="784"/>
      <c r="IQ339" s="784"/>
      <c r="IR339" s="784"/>
      <c r="IS339" s="784"/>
    </row>
    <row r="340" spans="1:253" s="729" customFormat="1">
      <c r="A340" s="762"/>
      <c r="B340" s="743" t="s">
        <v>1859</v>
      </c>
      <c r="C340" s="787"/>
      <c r="D340" s="788"/>
      <c r="E340" s="789"/>
      <c r="F340" s="790"/>
      <c r="G340" s="784"/>
      <c r="H340" s="784"/>
      <c r="I340" s="784"/>
      <c r="J340" s="784"/>
      <c r="K340" s="784"/>
      <c r="L340" s="784"/>
      <c r="M340" s="784"/>
      <c r="N340" s="784"/>
      <c r="O340" s="784"/>
      <c r="P340" s="784"/>
      <c r="Q340" s="784"/>
      <c r="R340" s="784"/>
      <c r="S340" s="784"/>
      <c r="T340" s="784"/>
      <c r="U340" s="784"/>
      <c r="V340" s="784"/>
      <c r="W340" s="784"/>
      <c r="X340" s="784"/>
      <c r="Y340" s="784"/>
      <c r="Z340" s="784"/>
      <c r="AA340" s="784"/>
      <c r="AB340" s="784"/>
      <c r="AC340" s="784"/>
      <c r="AD340" s="784"/>
      <c r="AE340" s="784"/>
      <c r="AF340" s="784"/>
      <c r="AG340" s="784"/>
      <c r="AH340" s="784"/>
      <c r="AI340" s="784"/>
      <c r="AJ340" s="784"/>
      <c r="AK340" s="784"/>
      <c r="AL340" s="784"/>
      <c r="AM340" s="784"/>
      <c r="AN340" s="784"/>
      <c r="AO340" s="784"/>
      <c r="AP340" s="784"/>
      <c r="AQ340" s="784"/>
      <c r="AR340" s="784"/>
      <c r="AS340" s="784"/>
      <c r="AT340" s="784"/>
      <c r="AU340" s="784"/>
      <c r="AV340" s="784"/>
      <c r="AW340" s="784"/>
      <c r="AX340" s="784"/>
      <c r="AY340" s="784"/>
      <c r="AZ340" s="784"/>
      <c r="BA340" s="784"/>
      <c r="BB340" s="784"/>
      <c r="BC340" s="784"/>
      <c r="BD340" s="784"/>
      <c r="BE340" s="784"/>
      <c r="BF340" s="784"/>
      <c r="BG340" s="784"/>
      <c r="BH340" s="784"/>
      <c r="BI340" s="784"/>
      <c r="BJ340" s="784"/>
      <c r="BK340" s="784"/>
      <c r="BL340" s="784"/>
      <c r="BM340" s="784"/>
      <c r="BN340" s="784"/>
      <c r="BO340" s="784"/>
      <c r="BP340" s="784"/>
      <c r="BQ340" s="784"/>
      <c r="BR340" s="784"/>
      <c r="BS340" s="784"/>
      <c r="BT340" s="784"/>
      <c r="BU340" s="784"/>
      <c r="BV340" s="784"/>
      <c r="BW340" s="784"/>
      <c r="BX340" s="784"/>
      <c r="BY340" s="784"/>
      <c r="BZ340" s="784"/>
      <c r="CA340" s="784"/>
      <c r="CB340" s="784"/>
      <c r="CC340" s="784"/>
      <c r="CD340" s="784"/>
      <c r="CE340" s="784"/>
      <c r="CF340" s="784"/>
      <c r="CG340" s="784"/>
      <c r="CH340" s="784"/>
      <c r="CI340" s="784"/>
      <c r="CJ340" s="784"/>
      <c r="CK340" s="784"/>
      <c r="CL340" s="784"/>
      <c r="CM340" s="784"/>
      <c r="CN340" s="784"/>
      <c r="CO340" s="784"/>
      <c r="CP340" s="784"/>
      <c r="CQ340" s="784"/>
      <c r="CR340" s="784"/>
      <c r="CS340" s="784"/>
      <c r="CT340" s="784"/>
      <c r="CU340" s="784"/>
      <c r="CV340" s="784"/>
      <c r="CW340" s="784"/>
      <c r="CX340" s="784"/>
      <c r="CY340" s="784"/>
      <c r="CZ340" s="784"/>
      <c r="DA340" s="784"/>
      <c r="DB340" s="784"/>
      <c r="DC340" s="784"/>
      <c r="DD340" s="784"/>
      <c r="DE340" s="784"/>
      <c r="DF340" s="784"/>
      <c r="DG340" s="784"/>
      <c r="DH340" s="784"/>
      <c r="DI340" s="784"/>
      <c r="DJ340" s="784"/>
      <c r="DK340" s="784"/>
      <c r="DL340" s="784"/>
      <c r="DM340" s="784"/>
      <c r="DN340" s="784"/>
      <c r="DO340" s="784"/>
      <c r="DP340" s="784"/>
      <c r="DQ340" s="784"/>
      <c r="DR340" s="784"/>
      <c r="DS340" s="784"/>
      <c r="DT340" s="784"/>
      <c r="DU340" s="784"/>
      <c r="DV340" s="784"/>
      <c r="DW340" s="784"/>
      <c r="DX340" s="784"/>
      <c r="DY340" s="784"/>
      <c r="DZ340" s="784"/>
      <c r="EA340" s="784"/>
      <c r="EB340" s="784"/>
      <c r="EC340" s="784"/>
      <c r="ED340" s="784"/>
      <c r="EE340" s="784"/>
      <c r="EF340" s="784"/>
      <c r="EG340" s="784"/>
      <c r="EH340" s="784"/>
      <c r="EI340" s="784"/>
      <c r="EJ340" s="784"/>
      <c r="EK340" s="784"/>
      <c r="EL340" s="784"/>
      <c r="EM340" s="784"/>
      <c r="EN340" s="784"/>
      <c r="EO340" s="784"/>
      <c r="EP340" s="784"/>
      <c r="EQ340" s="784"/>
      <c r="ER340" s="784"/>
      <c r="ES340" s="784"/>
      <c r="ET340" s="784"/>
      <c r="EU340" s="784"/>
      <c r="EV340" s="784"/>
      <c r="EW340" s="784"/>
      <c r="EX340" s="784"/>
      <c r="EY340" s="784"/>
      <c r="EZ340" s="784"/>
      <c r="FA340" s="784"/>
      <c r="FB340" s="784"/>
      <c r="FC340" s="784"/>
      <c r="FD340" s="784"/>
      <c r="FE340" s="784"/>
      <c r="FF340" s="784"/>
      <c r="FG340" s="784"/>
      <c r="FH340" s="784"/>
      <c r="FI340" s="784"/>
      <c r="FJ340" s="784"/>
      <c r="FK340" s="784"/>
      <c r="FL340" s="784"/>
      <c r="FM340" s="784"/>
      <c r="FN340" s="784"/>
      <c r="FO340" s="784"/>
      <c r="FP340" s="784"/>
      <c r="FQ340" s="784"/>
      <c r="FR340" s="784"/>
      <c r="FS340" s="784"/>
      <c r="FT340" s="784"/>
      <c r="FU340" s="784"/>
      <c r="FV340" s="784"/>
      <c r="FW340" s="784"/>
      <c r="FX340" s="784"/>
      <c r="FY340" s="784"/>
      <c r="FZ340" s="784"/>
      <c r="GA340" s="784"/>
      <c r="GB340" s="784"/>
      <c r="GC340" s="784"/>
      <c r="GD340" s="784"/>
      <c r="GE340" s="784"/>
      <c r="GF340" s="784"/>
      <c r="GG340" s="784"/>
      <c r="GH340" s="784"/>
      <c r="GI340" s="784"/>
      <c r="GJ340" s="784"/>
      <c r="GK340" s="784"/>
      <c r="GL340" s="784"/>
      <c r="GM340" s="784"/>
      <c r="GN340" s="784"/>
      <c r="GO340" s="784"/>
      <c r="GP340" s="784"/>
      <c r="GQ340" s="784"/>
      <c r="GR340" s="784"/>
      <c r="GS340" s="784"/>
      <c r="GT340" s="784"/>
      <c r="GU340" s="784"/>
      <c r="GV340" s="784"/>
      <c r="GW340" s="784"/>
      <c r="GX340" s="784"/>
      <c r="GY340" s="784"/>
      <c r="GZ340" s="784"/>
      <c r="HA340" s="784"/>
      <c r="HB340" s="784"/>
      <c r="HC340" s="784"/>
      <c r="HD340" s="784"/>
      <c r="HE340" s="784"/>
      <c r="HF340" s="784"/>
      <c r="HG340" s="784"/>
      <c r="HH340" s="784"/>
      <c r="HI340" s="784"/>
      <c r="HJ340" s="784"/>
      <c r="HK340" s="784"/>
      <c r="HL340" s="784"/>
      <c r="HM340" s="784"/>
      <c r="HN340" s="784"/>
      <c r="HO340" s="784"/>
      <c r="HP340" s="784"/>
      <c r="HQ340" s="784"/>
      <c r="HR340" s="784"/>
      <c r="HS340" s="784"/>
      <c r="HT340" s="784"/>
      <c r="HU340" s="784"/>
      <c r="HV340" s="784"/>
      <c r="HW340" s="784"/>
      <c r="HX340" s="784"/>
      <c r="HY340" s="784"/>
      <c r="HZ340" s="784"/>
      <c r="IA340" s="784"/>
      <c r="IB340" s="784"/>
      <c r="IC340" s="784"/>
      <c r="ID340" s="784"/>
      <c r="IE340" s="784"/>
      <c r="IF340" s="784"/>
      <c r="IG340" s="784"/>
      <c r="IH340" s="784"/>
      <c r="II340" s="784"/>
      <c r="IJ340" s="784"/>
      <c r="IK340" s="784"/>
      <c r="IL340" s="784"/>
      <c r="IM340" s="784"/>
      <c r="IN340" s="784"/>
      <c r="IO340" s="784"/>
      <c r="IP340" s="784"/>
      <c r="IQ340" s="784"/>
      <c r="IR340" s="784"/>
      <c r="IS340" s="784"/>
    </row>
    <row r="341" spans="1:253" s="729" customFormat="1">
      <c r="A341" s="762"/>
      <c r="B341" s="743" t="s">
        <v>1699</v>
      </c>
      <c r="C341" s="787"/>
      <c r="D341" s="788"/>
      <c r="E341" s="789"/>
      <c r="F341" s="790"/>
      <c r="G341" s="784"/>
      <c r="H341" s="784"/>
      <c r="I341" s="784"/>
      <c r="J341" s="784"/>
      <c r="K341" s="784"/>
      <c r="L341" s="784"/>
      <c r="M341" s="784"/>
      <c r="N341" s="784"/>
      <c r="O341" s="784"/>
      <c r="P341" s="784"/>
      <c r="Q341" s="784"/>
      <c r="R341" s="784"/>
      <c r="S341" s="784"/>
      <c r="T341" s="784"/>
      <c r="U341" s="784"/>
      <c r="V341" s="784"/>
      <c r="W341" s="784"/>
      <c r="X341" s="784"/>
      <c r="Y341" s="784"/>
      <c r="Z341" s="784"/>
      <c r="AA341" s="784"/>
      <c r="AB341" s="784"/>
      <c r="AC341" s="784"/>
      <c r="AD341" s="784"/>
      <c r="AE341" s="784"/>
      <c r="AF341" s="784"/>
      <c r="AG341" s="784"/>
      <c r="AH341" s="784"/>
      <c r="AI341" s="784"/>
      <c r="AJ341" s="784"/>
      <c r="AK341" s="784"/>
      <c r="AL341" s="784"/>
      <c r="AM341" s="784"/>
      <c r="AN341" s="784"/>
      <c r="AO341" s="784"/>
      <c r="AP341" s="784"/>
      <c r="AQ341" s="784"/>
      <c r="AR341" s="784"/>
      <c r="AS341" s="784"/>
      <c r="AT341" s="784"/>
      <c r="AU341" s="784"/>
      <c r="AV341" s="784"/>
      <c r="AW341" s="784"/>
      <c r="AX341" s="784"/>
      <c r="AY341" s="784"/>
      <c r="AZ341" s="784"/>
      <c r="BA341" s="784"/>
      <c r="BB341" s="784"/>
      <c r="BC341" s="784"/>
      <c r="BD341" s="784"/>
      <c r="BE341" s="784"/>
      <c r="BF341" s="784"/>
      <c r="BG341" s="784"/>
      <c r="BH341" s="784"/>
      <c r="BI341" s="784"/>
      <c r="BJ341" s="784"/>
      <c r="BK341" s="784"/>
      <c r="BL341" s="784"/>
      <c r="BM341" s="784"/>
      <c r="BN341" s="784"/>
      <c r="BO341" s="784"/>
      <c r="BP341" s="784"/>
      <c r="BQ341" s="784"/>
      <c r="BR341" s="784"/>
      <c r="BS341" s="784"/>
      <c r="BT341" s="784"/>
      <c r="BU341" s="784"/>
      <c r="BV341" s="784"/>
      <c r="BW341" s="784"/>
      <c r="BX341" s="784"/>
      <c r="BY341" s="784"/>
      <c r="BZ341" s="784"/>
      <c r="CA341" s="784"/>
      <c r="CB341" s="784"/>
      <c r="CC341" s="784"/>
      <c r="CD341" s="784"/>
      <c r="CE341" s="784"/>
      <c r="CF341" s="784"/>
      <c r="CG341" s="784"/>
      <c r="CH341" s="784"/>
      <c r="CI341" s="784"/>
      <c r="CJ341" s="784"/>
      <c r="CK341" s="784"/>
      <c r="CL341" s="784"/>
      <c r="CM341" s="784"/>
      <c r="CN341" s="784"/>
      <c r="CO341" s="784"/>
      <c r="CP341" s="784"/>
      <c r="CQ341" s="784"/>
      <c r="CR341" s="784"/>
      <c r="CS341" s="784"/>
      <c r="CT341" s="784"/>
      <c r="CU341" s="784"/>
      <c r="CV341" s="784"/>
      <c r="CW341" s="784"/>
      <c r="CX341" s="784"/>
      <c r="CY341" s="784"/>
      <c r="CZ341" s="784"/>
      <c r="DA341" s="784"/>
      <c r="DB341" s="784"/>
      <c r="DC341" s="784"/>
      <c r="DD341" s="784"/>
      <c r="DE341" s="784"/>
      <c r="DF341" s="784"/>
      <c r="DG341" s="784"/>
      <c r="DH341" s="784"/>
      <c r="DI341" s="784"/>
      <c r="DJ341" s="784"/>
      <c r="DK341" s="784"/>
      <c r="DL341" s="784"/>
      <c r="DM341" s="784"/>
      <c r="DN341" s="784"/>
      <c r="DO341" s="784"/>
      <c r="DP341" s="784"/>
      <c r="DQ341" s="784"/>
      <c r="DR341" s="784"/>
      <c r="DS341" s="784"/>
      <c r="DT341" s="784"/>
      <c r="DU341" s="784"/>
      <c r="DV341" s="784"/>
      <c r="DW341" s="784"/>
      <c r="DX341" s="784"/>
      <c r="DY341" s="784"/>
      <c r="DZ341" s="784"/>
      <c r="EA341" s="784"/>
      <c r="EB341" s="784"/>
      <c r="EC341" s="784"/>
      <c r="ED341" s="784"/>
      <c r="EE341" s="784"/>
      <c r="EF341" s="784"/>
      <c r="EG341" s="784"/>
      <c r="EH341" s="784"/>
      <c r="EI341" s="784"/>
      <c r="EJ341" s="784"/>
      <c r="EK341" s="784"/>
      <c r="EL341" s="784"/>
      <c r="EM341" s="784"/>
      <c r="EN341" s="784"/>
      <c r="EO341" s="784"/>
      <c r="EP341" s="784"/>
      <c r="EQ341" s="784"/>
      <c r="ER341" s="784"/>
      <c r="ES341" s="784"/>
      <c r="ET341" s="784"/>
      <c r="EU341" s="784"/>
      <c r="EV341" s="784"/>
      <c r="EW341" s="784"/>
      <c r="EX341" s="784"/>
      <c r="EY341" s="784"/>
      <c r="EZ341" s="784"/>
      <c r="FA341" s="784"/>
      <c r="FB341" s="784"/>
      <c r="FC341" s="784"/>
      <c r="FD341" s="784"/>
      <c r="FE341" s="784"/>
      <c r="FF341" s="784"/>
      <c r="FG341" s="784"/>
      <c r="FH341" s="784"/>
      <c r="FI341" s="784"/>
      <c r="FJ341" s="784"/>
      <c r="FK341" s="784"/>
      <c r="FL341" s="784"/>
      <c r="FM341" s="784"/>
      <c r="FN341" s="784"/>
      <c r="FO341" s="784"/>
      <c r="FP341" s="784"/>
      <c r="FQ341" s="784"/>
      <c r="FR341" s="784"/>
      <c r="FS341" s="784"/>
      <c r="FT341" s="784"/>
      <c r="FU341" s="784"/>
      <c r="FV341" s="784"/>
      <c r="FW341" s="784"/>
      <c r="FX341" s="784"/>
      <c r="FY341" s="784"/>
      <c r="FZ341" s="784"/>
      <c r="GA341" s="784"/>
      <c r="GB341" s="784"/>
      <c r="GC341" s="784"/>
      <c r="GD341" s="784"/>
      <c r="GE341" s="784"/>
      <c r="GF341" s="784"/>
      <c r="GG341" s="784"/>
      <c r="GH341" s="784"/>
      <c r="GI341" s="784"/>
      <c r="GJ341" s="784"/>
      <c r="GK341" s="784"/>
      <c r="GL341" s="784"/>
      <c r="GM341" s="784"/>
      <c r="GN341" s="784"/>
      <c r="GO341" s="784"/>
      <c r="GP341" s="784"/>
      <c r="GQ341" s="784"/>
      <c r="GR341" s="784"/>
      <c r="GS341" s="784"/>
      <c r="GT341" s="784"/>
      <c r="GU341" s="784"/>
      <c r="GV341" s="784"/>
      <c r="GW341" s="784"/>
      <c r="GX341" s="784"/>
      <c r="GY341" s="784"/>
      <c r="GZ341" s="784"/>
      <c r="HA341" s="784"/>
      <c r="HB341" s="784"/>
      <c r="HC341" s="784"/>
      <c r="HD341" s="784"/>
      <c r="HE341" s="784"/>
      <c r="HF341" s="784"/>
      <c r="HG341" s="784"/>
      <c r="HH341" s="784"/>
      <c r="HI341" s="784"/>
      <c r="HJ341" s="784"/>
      <c r="HK341" s="784"/>
      <c r="HL341" s="784"/>
      <c r="HM341" s="784"/>
      <c r="HN341" s="784"/>
      <c r="HO341" s="784"/>
      <c r="HP341" s="784"/>
      <c r="HQ341" s="784"/>
      <c r="HR341" s="784"/>
      <c r="HS341" s="784"/>
      <c r="HT341" s="784"/>
      <c r="HU341" s="784"/>
      <c r="HV341" s="784"/>
      <c r="HW341" s="784"/>
      <c r="HX341" s="784"/>
      <c r="HY341" s="784"/>
      <c r="HZ341" s="784"/>
      <c r="IA341" s="784"/>
      <c r="IB341" s="784"/>
      <c r="IC341" s="784"/>
      <c r="ID341" s="784"/>
      <c r="IE341" s="784"/>
      <c r="IF341" s="784"/>
      <c r="IG341" s="784"/>
      <c r="IH341" s="784"/>
      <c r="II341" s="784"/>
      <c r="IJ341" s="784"/>
      <c r="IK341" s="784"/>
      <c r="IL341" s="784"/>
      <c r="IM341" s="784"/>
      <c r="IN341" s="784"/>
      <c r="IO341" s="784"/>
      <c r="IP341" s="784"/>
      <c r="IQ341" s="784"/>
      <c r="IR341" s="784"/>
      <c r="IS341" s="784"/>
    </row>
    <row r="342" spans="1:253" s="729" customFormat="1">
      <c r="A342" s="762"/>
      <c r="B342" s="743" t="s">
        <v>1700</v>
      </c>
      <c r="C342" s="787"/>
      <c r="D342" s="788"/>
      <c r="E342" s="789"/>
      <c r="F342" s="790"/>
      <c r="G342" s="784"/>
      <c r="H342" s="784"/>
      <c r="I342" s="784"/>
      <c r="J342" s="784"/>
      <c r="K342" s="784"/>
      <c r="L342" s="784"/>
      <c r="M342" s="784"/>
      <c r="N342" s="784"/>
      <c r="O342" s="784"/>
      <c r="P342" s="784"/>
      <c r="Q342" s="784"/>
      <c r="R342" s="784"/>
      <c r="S342" s="784"/>
      <c r="T342" s="784"/>
      <c r="U342" s="784"/>
      <c r="V342" s="784"/>
      <c r="W342" s="784"/>
      <c r="X342" s="784"/>
      <c r="Y342" s="784"/>
      <c r="Z342" s="784"/>
      <c r="AA342" s="784"/>
      <c r="AB342" s="784"/>
      <c r="AC342" s="784"/>
      <c r="AD342" s="784"/>
      <c r="AE342" s="784"/>
      <c r="AF342" s="784"/>
      <c r="AG342" s="784"/>
      <c r="AH342" s="784"/>
      <c r="AI342" s="784"/>
      <c r="AJ342" s="784"/>
      <c r="AK342" s="784"/>
      <c r="AL342" s="784"/>
      <c r="AM342" s="784"/>
      <c r="AN342" s="784"/>
      <c r="AO342" s="784"/>
      <c r="AP342" s="784"/>
      <c r="AQ342" s="784"/>
      <c r="AR342" s="784"/>
      <c r="AS342" s="784"/>
      <c r="AT342" s="784"/>
      <c r="AU342" s="784"/>
      <c r="AV342" s="784"/>
      <c r="AW342" s="784"/>
      <c r="AX342" s="784"/>
      <c r="AY342" s="784"/>
      <c r="AZ342" s="784"/>
      <c r="BA342" s="784"/>
      <c r="BB342" s="784"/>
      <c r="BC342" s="784"/>
      <c r="BD342" s="784"/>
      <c r="BE342" s="784"/>
      <c r="BF342" s="784"/>
      <c r="BG342" s="784"/>
      <c r="BH342" s="784"/>
      <c r="BI342" s="784"/>
      <c r="BJ342" s="784"/>
      <c r="BK342" s="784"/>
      <c r="BL342" s="784"/>
      <c r="BM342" s="784"/>
      <c r="BN342" s="784"/>
      <c r="BO342" s="784"/>
      <c r="BP342" s="784"/>
      <c r="BQ342" s="784"/>
      <c r="BR342" s="784"/>
      <c r="BS342" s="784"/>
      <c r="BT342" s="784"/>
      <c r="BU342" s="784"/>
      <c r="BV342" s="784"/>
      <c r="BW342" s="784"/>
      <c r="BX342" s="784"/>
      <c r="BY342" s="784"/>
      <c r="BZ342" s="784"/>
      <c r="CA342" s="784"/>
      <c r="CB342" s="784"/>
      <c r="CC342" s="784"/>
      <c r="CD342" s="784"/>
      <c r="CE342" s="784"/>
      <c r="CF342" s="784"/>
      <c r="CG342" s="784"/>
      <c r="CH342" s="784"/>
      <c r="CI342" s="784"/>
      <c r="CJ342" s="784"/>
      <c r="CK342" s="784"/>
      <c r="CL342" s="784"/>
      <c r="CM342" s="784"/>
      <c r="CN342" s="784"/>
      <c r="CO342" s="784"/>
      <c r="CP342" s="784"/>
      <c r="CQ342" s="784"/>
      <c r="CR342" s="784"/>
      <c r="CS342" s="784"/>
      <c r="CT342" s="784"/>
      <c r="CU342" s="784"/>
      <c r="CV342" s="784"/>
      <c r="CW342" s="784"/>
      <c r="CX342" s="784"/>
      <c r="CY342" s="784"/>
      <c r="CZ342" s="784"/>
      <c r="DA342" s="784"/>
      <c r="DB342" s="784"/>
      <c r="DC342" s="784"/>
      <c r="DD342" s="784"/>
      <c r="DE342" s="784"/>
      <c r="DF342" s="784"/>
      <c r="DG342" s="784"/>
      <c r="DH342" s="784"/>
      <c r="DI342" s="784"/>
      <c r="DJ342" s="784"/>
      <c r="DK342" s="784"/>
      <c r="DL342" s="784"/>
      <c r="DM342" s="784"/>
      <c r="DN342" s="784"/>
      <c r="DO342" s="784"/>
      <c r="DP342" s="784"/>
      <c r="DQ342" s="784"/>
      <c r="DR342" s="784"/>
      <c r="DS342" s="784"/>
      <c r="DT342" s="784"/>
      <c r="DU342" s="784"/>
      <c r="DV342" s="784"/>
      <c r="DW342" s="784"/>
      <c r="DX342" s="784"/>
      <c r="DY342" s="784"/>
      <c r="DZ342" s="784"/>
      <c r="EA342" s="784"/>
      <c r="EB342" s="784"/>
      <c r="EC342" s="784"/>
      <c r="ED342" s="784"/>
      <c r="EE342" s="784"/>
      <c r="EF342" s="784"/>
      <c r="EG342" s="784"/>
      <c r="EH342" s="784"/>
      <c r="EI342" s="784"/>
      <c r="EJ342" s="784"/>
      <c r="EK342" s="784"/>
      <c r="EL342" s="784"/>
      <c r="EM342" s="784"/>
      <c r="EN342" s="784"/>
      <c r="EO342" s="784"/>
      <c r="EP342" s="784"/>
      <c r="EQ342" s="784"/>
      <c r="ER342" s="784"/>
      <c r="ES342" s="784"/>
      <c r="ET342" s="784"/>
      <c r="EU342" s="784"/>
      <c r="EV342" s="784"/>
      <c r="EW342" s="784"/>
      <c r="EX342" s="784"/>
      <c r="EY342" s="784"/>
      <c r="EZ342" s="784"/>
      <c r="FA342" s="784"/>
      <c r="FB342" s="784"/>
      <c r="FC342" s="784"/>
      <c r="FD342" s="784"/>
      <c r="FE342" s="784"/>
      <c r="FF342" s="784"/>
      <c r="FG342" s="784"/>
      <c r="FH342" s="784"/>
      <c r="FI342" s="784"/>
      <c r="FJ342" s="784"/>
      <c r="FK342" s="784"/>
      <c r="FL342" s="784"/>
      <c r="FM342" s="784"/>
      <c r="FN342" s="784"/>
      <c r="FO342" s="784"/>
      <c r="FP342" s="784"/>
      <c r="FQ342" s="784"/>
      <c r="FR342" s="784"/>
      <c r="FS342" s="784"/>
      <c r="FT342" s="784"/>
      <c r="FU342" s="784"/>
      <c r="FV342" s="784"/>
      <c r="FW342" s="784"/>
      <c r="FX342" s="784"/>
      <c r="FY342" s="784"/>
      <c r="FZ342" s="784"/>
      <c r="GA342" s="784"/>
      <c r="GB342" s="784"/>
      <c r="GC342" s="784"/>
      <c r="GD342" s="784"/>
      <c r="GE342" s="784"/>
      <c r="GF342" s="784"/>
      <c r="GG342" s="784"/>
      <c r="GH342" s="784"/>
      <c r="GI342" s="784"/>
      <c r="GJ342" s="784"/>
      <c r="GK342" s="784"/>
      <c r="GL342" s="784"/>
      <c r="GM342" s="784"/>
      <c r="GN342" s="784"/>
      <c r="GO342" s="784"/>
      <c r="GP342" s="784"/>
      <c r="GQ342" s="784"/>
      <c r="GR342" s="784"/>
      <c r="GS342" s="784"/>
      <c r="GT342" s="784"/>
      <c r="GU342" s="784"/>
      <c r="GV342" s="784"/>
      <c r="GW342" s="784"/>
      <c r="GX342" s="784"/>
      <c r="GY342" s="784"/>
      <c r="GZ342" s="784"/>
      <c r="HA342" s="784"/>
      <c r="HB342" s="784"/>
      <c r="HC342" s="784"/>
      <c r="HD342" s="784"/>
      <c r="HE342" s="784"/>
      <c r="HF342" s="784"/>
      <c r="HG342" s="784"/>
      <c r="HH342" s="784"/>
      <c r="HI342" s="784"/>
      <c r="HJ342" s="784"/>
      <c r="HK342" s="784"/>
      <c r="HL342" s="784"/>
      <c r="HM342" s="784"/>
      <c r="HN342" s="784"/>
      <c r="HO342" s="784"/>
      <c r="HP342" s="784"/>
      <c r="HQ342" s="784"/>
      <c r="HR342" s="784"/>
      <c r="HS342" s="784"/>
      <c r="HT342" s="784"/>
      <c r="HU342" s="784"/>
      <c r="HV342" s="784"/>
      <c r="HW342" s="784"/>
      <c r="HX342" s="784"/>
      <c r="HY342" s="784"/>
      <c r="HZ342" s="784"/>
      <c r="IA342" s="784"/>
      <c r="IB342" s="784"/>
      <c r="IC342" s="784"/>
      <c r="ID342" s="784"/>
      <c r="IE342" s="784"/>
      <c r="IF342" s="784"/>
      <c r="IG342" s="784"/>
      <c r="IH342" s="784"/>
      <c r="II342" s="784"/>
      <c r="IJ342" s="784"/>
      <c r="IK342" s="784"/>
      <c r="IL342" s="784"/>
      <c r="IM342" s="784"/>
    </row>
    <row r="343" spans="1:253" s="729" customFormat="1" ht="25.5">
      <c r="A343" s="762"/>
      <c r="B343" s="743" t="s">
        <v>1701</v>
      </c>
      <c r="C343" s="787"/>
      <c r="D343" s="788"/>
      <c r="E343" s="789"/>
      <c r="F343" s="790"/>
      <c r="G343" s="784"/>
      <c r="H343" s="784"/>
      <c r="I343" s="784"/>
      <c r="J343" s="784"/>
      <c r="K343" s="784"/>
      <c r="L343" s="784"/>
      <c r="M343" s="784"/>
      <c r="N343" s="784"/>
      <c r="O343" s="784"/>
      <c r="P343" s="784"/>
      <c r="Q343" s="784"/>
      <c r="R343" s="784"/>
      <c r="S343" s="784"/>
      <c r="T343" s="784"/>
      <c r="U343" s="784"/>
      <c r="V343" s="784"/>
      <c r="W343" s="784"/>
      <c r="X343" s="784"/>
      <c r="Y343" s="784"/>
      <c r="Z343" s="784"/>
      <c r="AA343" s="784"/>
      <c r="AB343" s="784"/>
      <c r="AC343" s="784"/>
      <c r="AD343" s="784"/>
      <c r="AE343" s="784"/>
      <c r="AF343" s="784"/>
      <c r="AG343" s="784"/>
      <c r="AH343" s="784"/>
      <c r="AI343" s="784"/>
      <c r="AJ343" s="784"/>
      <c r="AK343" s="784"/>
      <c r="AL343" s="784"/>
      <c r="AM343" s="784"/>
      <c r="AN343" s="784"/>
      <c r="AO343" s="784"/>
      <c r="AP343" s="784"/>
      <c r="AQ343" s="784"/>
      <c r="AR343" s="784"/>
      <c r="AS343" s="784"/>
      <c r="AT343" s="784"/>
      <c r="AU343" s="784"/>
      <c r="AV343" s="784"/>
      <c r="AW343" s="784"/>
      <c r="AX343" s="784"/>
      <c r="AY343" s="784"/>
      <c r="AZ343" s="784"/>
      <c r="BA343" s="784"/>
      <c r="BB343" s="784"/>
      <c r="BC343" s="784"/>
      <c r="BD343" s="784"/>
      <c r="BE343" s="784"/>
      <c r="BF343" s="784"/>
      <c r="BG343" s="784"/>
      <c r="BH343" s="784"/>
      <c r="BI343" s="784"/>
      <c r="BJ343" s="784"/>
      <c r="BK343" s="784"/>
      <c r="BL343" s="784"/>
      <c r="BM343" s="784"/>
      <c r="BN343" s="784"/>
      <c r="BO343" s="784"/>
      <c r="BP343" s="784"/>
      <c r="BQ343" s="784"/>
      <c r="BR343" s="784"/>
      <c r="BS343" s="784"/>
      <c r="BT343" s="784"/>
      <c r="BU343" s="784"/>
      <c r="BV343" s="784"/>
      <c r="BW343" s="784"/>
      <c r="BX343" s="784"/>
      <c r="BY343" s="784"/>
      <c r="BZ343" s="784"/>
      <c r="CA343" s="784"/>
      <c r="CB343" s="784"/>
      <c r="CC343" s="784"/>
      <c r="CD343" s="784"/>
      <c r="CE343" s="784"/>
      <c r="CF343" s="784"/>
      <c r="CG343" s="784"/>
      <c r="CH343" s="784"/>
      <c r="CI343" s="784"/>
      <c r="CJ343" s="784"/>
      <c r="CK343" s="784"/>
      <c r="CL343" s="784"/>
      <c r="CM343" s="784"/>
      <c r="CN343" s="784"/>
      <c r="CO343" s="784"/>
      <c r="CP343" s="784"/>
      <c r="CQ343" s="784"/>
      <c r="CR343" s="784"/>
      <c r="CS343" s="784"/>
      <c r="CT343" s="784"/>
      <c r="CU343" s="784"/>
      <c r="CV343" s="784"/>
      <c r="CW343" s="784"/>
      <c r="CX343" s="784"/>
      <c r="CY343" s="784"/>
      <c r="CZ343" s="784"/>
      <c r="DA343" s="784"/>
      <c r="DB343" s="784"/>
      <c r="DC343" s="784"/>
      <c r="DD343" s="784"/>
      <c r="DE343" s="784"/>
      <c r="DF343" s="784"/>
      <c r="DG343" s="784"/>
      <c r="DH343" s="784"/>
      <c r="DI343" s="784"/>
      <c r="DJ343" s="784"/>
      <c r="DK343" s="784"/>
      <c r="DL343" s="784"/>
      <c r="DM343" s="784"/>
      <c r="DN343" s="784"/>
      <c r="DO343" s="784"/>
      <c r="DP343" s="784"/>
      <c r="DQ343" s="784"/>
      <c r="DR343" s="784"/>
      <c r="DS343" s="784"/>
      <c r="DT343" s="784"/>
      <c r="DU343" s="784"/>
      <c r="DV343" s="784"/>
      <c r="DW343" s="784"/>
      <c r="DX343" s="784"/>
      <c r="DY343" s="784"/>
      <c r="DZ343" s="784"/>
      <c r="EA343" s="784"/>
      <c r="EB343" s="784"/>
      <c r="EC343" s="784"/>
      <c r="ED343" s="784"/>
      <c r="EE343" s="784"/>
      <c r="EF343" s="784"/>
      <c r="EG343" s="784"/>
      <c r="EH343" s="784"/>
      <c r="EI343" s="784"/>
      <c r="EJ343" s="784"/>
      <c r="EK343" s="784"/>
      <c r="EL343" s="784"/>
      <c r="EM343" s="784"/>
      <c r="EN343" s="784"/>
      <c r="EO343" s="784"/>
      <c r="EP343" s="784"/>
      <c r="EQ343" s="784"/>
      <c r="ER343" s="784"/>
      <c r="ES343" s="784"/>
      <c r="ET343" s="784"/>
      <c r="EU343" s="784"/>
      <c r="EV343" s="784"/>
      <c r="EW343" s="784"/>
      <c r="EX343" s="784"/>
      <c r="EY343" s="784"/>
      <c r="EZ343" s="784"/>
      <c r="FA343" s="784"/>
      <c r="FB343" s="784"/>
      <c r="FC343" s="784"/>
      <c r="FD343" s="784"/>
      <c r="FE343" s="784"/>
      <c r="FF343" s="784"/>
      <c r="FG343" s="784"/>
      <c r="FH343" s="784"/>
      <c r="FI343" s="784"/>
      <c r="FJ343" s="784"/>
      <c r="FK343" s="784"/>
      <c r="FL343" s="784"/>
      <c r="FM343" s="784"/>
      <c r="FN343" s="784"/>
      <c r="FO343" s="784"/>
      <c r="FP343" s="784"/>
      <c r="FQ343" s="784"/>
      <c r="FR343" s="784"/>
      <c r="FS343" s="784"/>
      <c r="FT343" s="784"/>
      <c r="FU343" s="784"/>
      <c r="FV343" s="784"/>
      <c r="FW343" s="784"/>
      <c r="FX343" s="784"/>
      <c r="FY343" s="784"/>
      <c r="FZ343" s="784"/>
      <c r="GA343" s="784"/>
      <c r="GB343" s="784"/>
      <c r="GC343" s="784"/>
      <c r="GD343" s="784"/>
      <c r="GE343" s="784"/>
      <c r="GF343" s="784"/>
      <c r="GG343" s="784"/>
      <c r="GH343" s="784"/>
      <c r="GI343" s="784"/>
      <c r="GJ343" s="784"/>
      <c r="GK343" s="784"/>
      <c r="GL343" s="784"/>
      <c r="GM343" s="784"/>
      <c r="GN343" s="784"/>
      <c r="GO343" s="784"/>
      <c r="GP343" s="784"/>
      <c r="GQ343" s="784"/>
      <c r="GR343" s="784"/>
      <c r="GS343" s="784"/>
      <c r="GT343" s="784"/>
      <c r="GU343" s="784"/>
      <c r="GV343" s="784"/>
      <c r="GW343" s="784"/>
      <c r="GX343" s="784"/>
      <c r="GY343" s="784"/>
      <c r="GZ343" s="784"/>
      <c r="HA343" s="784"/>
      <c r="HB343" s="784"/>
      <c r="HC343" s="784"/>
      <c r="HD343" s="784"/>
      <c r="HE343" s="784"/>
      <c r="HF343" s="784"/>
      <c r="HG343" s="784"/>
      <c r="HH343" s="784"/>
      <c r="HI343" s="784"/>
      <c r="HJ343" s="784"/>
      <c r="HK343" s="784"/>
      <c r="HL343" s="784"/>
      <c r="HM343" s="784"/>
      <c r="HN343" s="784"/>
      <c r="HO343" s="784"/>
      <c r="HP343" s="784"/>
      <c r="HQ343" s="784"/>
      <c r="HR343" s="784"/>
      <c r="HS343" s="784"/>
      <c r="HT343" s="784"/>
      <c r="HU343" s="784"/>
      <c r="HV343" s="784"/>
      <c r="HW343" s="784"/>
      <c r="HX343" s="784"/>
      <c r="HY343" s="784"/>
      <c r="HZ343" s="784"/>
      <c r="IA343" s="784"/>
      <c r="IB343" s="784"/>
      <c r="IC343" s="784"/>
      <c r="ID343" s="784"/>
      <c r="IE343" s="784"/>
      <c r="IF343" s="784"/>
      <c r="IG343" s="784"/>
      <c r="IH343" s="784"/>
      <c r="II343" s="784"/>
      <c r="IJ343" s="784"/>
      <c r="IK343" s="784"/>
      <c r="IL343" s="784"/>
      <c r="IM343" s="784"/>
    </row>
    <row r="344" spans="1:253" s="729" customFormat="1" ht="25.5">
      <c r="A344" s="762"/>
      <c r="B344" s="743" t="s">
        <v>1702</v>
      </c>
      <c r="C344" s="787"/>
      <c r="D344" s="788"/>
      <c r="E344" s="789"/>
      <c r="F344" s="790"/>
      <c r="G344" s="784"/>
      <c r="H344" s="784"/>
      <c r="I344" s="784"/>
      <c r="J344" s="784"/>
      <c r="K344" s="784"/>
      <c r="L344" s="784"/>
      <c r="M344" s="784"/>
      <c r="N344" s="784"/>
      <c r="O344" s="784"/>
      <c r="P344" s="784"/>
      <c r="Q344" s="784"/>
      <c r="R344" s="784"/>
      <c r="S344" s="784"/>
      <c r="T344" s="784"/>
      <c r="U344" s="784"/>
      <c r="V344" s="784"/>
      <c r="W344" s="784"/>
      <c r="X344" s="784"/>
      <c r="Y344" s="784"/>
      <c r="Z344" s="784"/>
      <c r="AA344" s="784"/>
      <c r="AB344" s="784"/>
      <c r="AC344" s="784"/>
      <c r="AD344" s="784"/>
      <c r="AE344" s="784"/>
      <c r="AF344" s="784"/>
      <c r="AG344" s="784"/>
      <c r="AH344" s="784"/>
      <c r="AI344" s="784"/>
      <c r="AJ344" s="784"/>
      <c r="AK344" s="784"/>
      <c r="AL344" s="784"/>
      <c r="AM344" s="784"/>
      <c r="AN344" s="784"/>
      <c r="AO344" s="784"/>
      <c r="AP344" s="784"/>
      <c r="AQ344" s="784"/>
      <c r="AR344" s="784"/>
      <c r="AS344" s="784"/>
      <c r="AT344" s="784"/>
      <c r="AU344" s="784"/>
      <c r="AV344" s="784"/>
      <c r="AW344" s="784"/>
      <c r="AX344" s="784"/>
      <c r="AY344" s="784"/>
      <c r="AZ344" s="784"/>
      <c r="BA344" s="784"/>
      <c r="BB344" s="784"/>
      <c r="BC344" s="784"/>
      <c r="BD344" s="784"/>
      <c r="BE344" s="784"/>
      <c r="BF344" s="784"/>
      <c r="BG344" s="784"/>
      <c r="BH344" s="784"/>
      <c r="BI344" s="784"/>
      <c r="BJ344" s="784"/>
      <c r="BK344" s="784"/>
      <c r="BL344" s="784"/>
      <c r="BM344" s="784"/>
      <c r="BN344" s="784"/>
      <c r="BO344" s="784"/>
      <c r="BP344" s="784"/>
      <c r="BQ344" s="784"/>
      <c r="BR344" s="784"/>
      <c r="BS344" s="784"/>
      <c r="BT344" s="784"/>
      <c r="BU344" s="784"/>
      <c r="BV344" s="784"/>
      <c r="BW344" s="784"/>
      <c r="BX344" s="784"/>
      <c r="BY344" s="784"/>
      <c r="BZ344" s="784"/>
      <c r="CA344" s="784"/>
      <c r="CB344" s="784"/>
      <c r="CC344" s="784"/>
      <c r="CD344" s="784"/>
      <c r="CE344" s="784"/>
      <c r="CF344" s="784"/>
      <c r="CG344" s="784"/>
      <c r="CH344" s="784"/>
      <c r="CI344" s="784"/>
      <c r="CJ344" s="784"/>
      <c r="CK344" s="784"/>
      <c r="CL344" s="784"/>
      <c r="CM344" s="784"/>
      <c r="CN344" s="784"/>
      <c r="CO344" s="784"/>
      <c r="CP344" s="784"/>
      <c r="CQ344" s="784"/>
      <c r="CR344" s="784"/>
      <c r="CS344" s="784"/>
      <c r="CT344" s="784"/>
      <c r="CU344" s="784"/>
      <c r="CV344" s="784"/>
      <c r="CW344" s="784"/>
      <c r="CX344" s="784"/>
      <c r="CY344" s="784"/>
      <c r="CZ344" s="784"/>
      <c r="DA344" s="784"/>
      <c r="DB344" s="784"/>
      <c r="DC344" s="784"/>
      <c r="DD344" s="784"/>
      <c r="DE344" s="784"/>
      <c r="DF344" s="784"/>
      <c r="DG344" s="784"/>
      <c r="DH344" s="784"/>
      <c r="DI344" s="784"/>
      <c r="DJ344" s="784"/>
      <c r="DK344" s="784"/>
      <c r="DL344" s="784"/>
      <c r="DM344" s="784"/>
      <c r="DN344" s="784"/>
      <c r="DO344" s="784"/>
      <c r="DP344" s="784"/>
      <c r="DQ344" s="784"/>
      <c r="DR344" s="784"/>
      <c r="DS344" s="784"/>
      <c r="DT344" s="784"/>
      <c r="DU344" s="784"/>
      <c r="DV344" s="784"/>
      <c r="DW344" s="784"/>
      <c r="DX344" s="784"/>
      <c r="DY344" s="784"/>
      <c r="DZ344" s="784"/>
      <c r="EA344" s="784"/>
      <c r="EB344" s="784"/>
      <c r="EC344" s="784"/>
      <c r="ED344" s="784"/>
      <c r="EE344" s="784"/>
      <c r="EF344" s="784"/>
      <c r="EG344" s="784"/>
      <c r="EH344" s="784"/>
      <c r="EI344" s="784"/>
      <c r="EJ344" s="784"/>
      <c r="EK344" s="784"/>
      <c r="EL344" s="784"/>
      <c r="EM344" s="784"/>
      <c r="EN344" s="784"/>
      <c r="EO344" s="784"/>
      <c r="EP344" s="784"/>
      <c r="EQ344" s="784"/>
      <c r="ER344" s="784"/>
      <c r="ES344" s="784"/>
      <c r="ET344" s="784"/>
      <c r="EU344" s="784"/>
      <c r="EV344" s="784"/>
      <c r="EW344" s="784"/>
      <c r="EX344" s="784"/>
      <c r="EY344" s="784"/>
      <c r="EZ344" s="784"/>
      <c r="FA344" s="784"/>
      <c r="FB344" s="784"/>
      <c r="FC344" s="784"/>
      <c r="FD344" s="784"/>
      <c r="FE344" s="784"/>
      <c r="FF344" s="784"/>
      <c r="FG344" s="784"/>
      <c r="FH344" s="784"/>
      <c r="FI344" s="784"/>
      <c r="FJ344" s="784"/>
      <c r="FK344" s="784"/>
      <c r="FL344" s="784"/>
      <c r="FM344" s="784"/>
      <c r="FN344" s="784"/>
      <c r="FO344" s="784"/>
      <c r="FP344" s="784"/>
      <c r="FQ344" s="784"/>
      <c r="FR344" s="784"/>
      <c r="FS344" s="784"/>
      <c r="FT344" s="784"/>
      <c r="FU344" s="784"/>
      <c r="FV344" s="784"/>
      <c r="FW344" s="784"/>
      <c r="FX344" s="784"/>
      <c r="FY344" s="784"/>
      <c r="FZ344" s="784"/>
      <c r="GA344" s="784"/>
      <c r="GB344" s="784"/>
      <c r="GC344" s="784"/>
      <c r="GD344" s="784"/>
      <c r="GE344" s="784"/>
      <c r="GF344" s="784"/>
      <c r="GG344" s="784"/>
      <c r="GH344" s="784"/>
      <c r="GI344" s="784"/>
      <c r="GJ344" s="784"/>
      <c r="GK344" s="784"/>
      <c r="GL344" s="784"/>
      <c r="GM344" s="784"/>
      <c r="GN344" s="784"/>
      <c r="GO344" s="784"/>
      <c r="GP344" s="784"/>
      <c r="GQ344" s="784"/>
      <c r="GR344" s="784"/>
      <c r="GS344" s="784"/>
      <c r="GT344" s="784"/>
      <c r="GU344" s="784"/>
      <c r="GV344" s="784"/>
      <c r="GW344" s="784"/>
      <c r="GX344" s="784"/>
      <c r="GY344" s="784"/>
      <c r="GZ344" s="784"/>
      <c r="HA344" s="784"/>
      <c r="HB344" s="784"/>
      <c r="HC344" s="784"/>
      <c r="HD344" s="784"/>
      <c r="HE344" s="784"/>
      <c r="HF344" s="784"/>
      <c r="HG344" s="784"/>
      <c r="HH344" s="784"/>
      <c r="HI344" s="784"/>
      <c r="HJ344" s="784"/>
      <c r="HK344" s="784"/>
      <c r="HL344" s="784"/>
      <c r="HM344" s="784"/>
      <c r="HN344" s="784"/>
      <c r="HO344" s="784"/>
      <c r="HP344" s="784"/>
      <c r="HQ344" s="784"/>
      <c r="HR344" s="784"/>
      <c r="HS344" s="784"/>
      <c r="HT344" s="784"/>
      <c r="HU344" s="784"/>
      <c r="HV344" s="784"/>
      <c r="HW344" s="784"/>
      <c r="HX344" s="784"/>
      <c r="HY344" s="784"/>
      <c r="HZ344" s="784"/>
      <c r="IA344" s="784"/>
      <c r="IB344" s="784"/>
      <c r="IC344" s="784"/>
      <c r="ID344" s="784"/>
      <c r="IE344" s="784"/>
      <c r="IF344" s="784"/>
      <c r="IG344" s="784"/>
      <c r="IH344" s="784"/>
      <c r="II344" s="784"/>
      <c r="IJ344" s="784"/>
      <c r="IK344" s="784"/>
      <c r="IL344" s="784"/>
      <c r="IM344" s="784"/>
    </row>
    <row r="345" spans="1:253" ht="25.5">
      <c r="A345" s="762"/>
      <c r="B345" s="743" t="s">
        <v>1703</v>
      </c>
      <c r="C345" s="787"/>
      <c r="D345" s="788"/>
      <c r="E345" s="789"/>
      <c r="F345" s="790"/>
      <c r="G345" s="784"/>
      <c r="H345" s="784"/>
      <c r="I345" s="784"/>
      <c r="J345" s="784"/>
      <c r="K345" s="784"/>
      <c r="L345" s="784"/>
      <c r="M345" s="784"/>
      <c r="N345" s="784"/>
      <c r="O345" s="784"/>
      <c r="P345" s="784"/>
      <c r="Q345" s="784"/>
      <c r="R345" s="784"/>
      <c r="S345" s="784"/>
      <c r="T345" s="784"/>
      <c r="U345" s="784"/>
      <c r="V345" s="784"/>
      <c r="W345" s="784"/>
      <c r="X345" s="784"/>
      <c r="Y345" s="784"/>
      <c r="Z345" s="784"/>
      <c r="AA345" s="784"/>
      <c r="AB345" s="784"/>
      <c r="AC345" s="784"/>
      <c r="AD345" s="784"/>
      <c r="AE345" s="784"/>
      <c r="AF345" s="784"/>
      <c r="AG345" s="784"/>
      <c r="AH345" s="784"/>
      <c r="AI345" s="784"/>
      <c r="AJ345" s="784"/>
      <c r="AK345" s="784"/>
      <c r="AL345" s="784"/>
      <c r="AM345" s="784"/>
      <c r="AN345" s="784"/>
      <c r="AO345" s="784"/>
      <c r="AP345" s="784"/>
      <c r="AQ345" s="784"/>
      <c r="AR345" s="784"/>
      <c r="AS345" s="784"/>
      <c r="AT345" s="784"/>
      <c r="AU345" s="784"/>
      <c r="AV345" s="784"/>
      <c r="AW345" s="784"/>
      <c r="AX345" s="784"/>
      <c r="AY345" s="784"/>
      <c r="AZ345" s="784"/>
      <c r="BA345" s="784"/>
      <c r="BB345" s="784"/>
      <c r="BC345" s="784"/>
      <c r="BD345" s="784"/>
      <c r="BE345" s="784"/>
      <c r="BF345" s="784"/>
      <c r="BG345" s="784"/>
      <c r="BH345" s="784"/>
      <c r="BI345" s="784"/>
      <c r="BJ345" s="784"/>
      <c r="BK345" s="784"/>
      <c r="BL345" s="784"/>
      <c r="BM345" s="784"/>
      <c r="BN345" s="784"/>
      <c r="BO345" s="784"/>
      <c r="BP345" s="784"/>
      <c r="BQ345" s="784"/>
      <c r="BR345" s="784"/>
      <c r="BS345" s="784"/>
      <c r="BT345" s="784"/>
      <c r="BU345" s="784"/>
      <c r="BV345" s="784"/>
      <c r="BW345" s="784"/>
      <c r="BX345" s="784"/>
      <c r="BY345" s="784"/>
      <c r="BZ345" s="784"/>
      <c r="CA345" s="784"/>
      <c r="CB345" s="784"/>
      <c r="CC345" s="784"/>
      <c r="CD345" s="784"/>
      <c r="CE345" s="784"/>
      <c r="CF345" s="784"/>
      <c r="CG345" s="784"/>
      <c r="CH345" s="784"/>
      <c r="CI345" s="784"/>
      <c r="CJ345" s="784"/>
      <c r="CK345" s="784"/>
      <c r="CL345" s="784"/>
      <c r="CM345" s="784"/>
      <c r="CN345" s="784"/>
      <c r="CO345" s="784"/>
      <c r="CP345" s="784"/>
      <c r="CQ345" s="784"/>
      <c r="CR345" s="784"/>
      <c r="CS345" s="784"/>
      <c r="CT345" s="784"/>
      <c r="CU345" s="784"/>
      <c r="CV345" s="784"/>
      <c r="CW345" s="784"/>
      <c r="CX345" s="784"/>
      <c r="CY345" s="784"/>
      <c r="CZ345" s="784"/>
      <c r="DA345" s="784"/>
      <c r="DB345" s="784"/>
      <c r="DC345" s="784"/>
      <c r="DD345" s="784"/>
      <c r="DE345" s="784"/>
      <c r="DF345" s="784"/>
      <c r="DG345" s="784"/>
      <c r="DH345" s="784"/>
      <c r="DI345" s="784"/>
      <c r="DJ345" s="784"/>
      <c r="DK345" s="784"/>
      <c r="DL345" s="784"/>
      <c r="DM345" s="784"/>
      <c r="DN345" s="784"/>
      <c r="DO345" s="784"/>
      <c r="DP345" s="784"/>
      <c r="DQ345" s="784"/>
      <c r="DR345" s="784"/>
      <c r="DS345" s="784"/>
      <c r="DT345" s="784"/>
      <c r="DU345" s="784"/>
      <c r="DV345" s="784"/>
      <c r="DW345" s="784"/>
      <c r="DX345" s="784"/>
      <c r="DY345" s="784"/>
      <c r="DZ345" s="784"/>
      <c r="EA345" s="784"/>
      <c r="EB345" s="784"/>
      <c r="EC345" s="784"/>
      <c r="ED345" s="784"/>
      <c r="EE345" s="784"/>
      <c r="EF345" s="784"/>
      <c r="EG345" s="784"/>
      <c r="EH345" s="784"/>
      <c r="EI345" s="784"/>
      <c r="EJ345" s="784"/>
      <c r="EK345" s="784"/>
      <c r="EL345" s="784"/>
      <c r="EM345" s="784"/>
      <c r="EN345" s="784"/>
      <c r="EO345" s="784"/>
      <c r="EP345" s="784"/>
      <c r="EQ345" s="784"/>
      <c r="ER345" s="784"/>
      <c r="ES345" s="784"/>
      <c r="ET345" s="784"/>
      <c r="EU345" s="784"/>
      <c r="EV345" s="784"/>
      <c r="EW345" s="784"/>
      <c r="EX345" s="784"/>
      <c r="EY345" s="784"/>
      <c r="EZ345" s="784"/>
      <c r="FA345" s="784"/>
      <c r="FB345" s="784"/>
      <c r="FC345" s="784"/>
      <c r="FD345" s="784"/>
      <c r="FE345" s="784"/>
      <c r="FF345" s="784"/>
      <c r="FG345" s="784"/>
      <c r="FH345" s="784"/>
      <c r="FI345" s="784"/>
      <c r="FJ345" s="784"/>
      <c r="FK345" s="784"/>
      <c r="FL345" s="784"/>
      <c r="FM345" s="784"/>
      <c r="FN345" s="784"/>
      <c r="FO345" s="784"/>
      <c r="FP345" s="784"/>
      <c r="FQ345" s="784"/>
      <c r="FR345" s="784"/>
      <c r="FS345" s="784"/>
      <c r="FT345" s="784"/>
      <c r="FU345" s="784"/>
      <c r="FV345" s="784"/>
      <c r="FW345" s="784"/>
      <c r="FX345" s="784"/>
      <c r="FY345" s="784"/>
      <c r="FZ345" s="784"/>
      <c r="GA345" s="784"/>
      <c r="GB345" s="784"/>
      <c r="GC345" s="784"/>
      <c r="GD345" s="784"/>
      <c r="GE345" s="784"/>
      <c r="GF345" s="784"/>
      <c r="GG345" s="784"/>
      <c r="GH345" s="784"/>
      <c r="GI345" s="784"/>
      <c r="GJ345" s="784"/>
      <c r="GK345" s="784"/>
      <c r="GL345" s="784"/>
      <c r="GM345" s="784"/>
      <c r="GN345" s="784"/>
      <c r="GO345" s="784"/>
      <c r="GP345" s="784"/>
      <c r="GQ345" s="784"/>
      <c r="GR345" s="784"/>
      <c r="GS345" s="784"/>
      <c r="GT345" s="784"/>
      <c r="GU345" s="784"/>
      <c r="GV345" s="784"/>
      <c r="GW345" s="784"/>
      <c r="GX345" s="784"/>
      <c r="GY345" s="784"/>
      <c r="GZ345" s="784"/>
      <c r="HA345" s="784"/>
      <c r="HB345" s="784"/>
      <c r="HC345" s="784"/>
      <c r="HD345" s="784"/>
      <c r="HE345" s="784"/>
      <c r="HF345" s="784"/>
      <c r="HG345" s="784"/>
      <c r="HH345" s="784"/>
      <c r="HI345" s="784"/>
      <c r="HJ345" s="784"/>
      <c r="HK345" s="784"/>
      <c r="HL345" s="784"/>
      <c r="HM345" s="784"/>
      <c r="HN345" s="784"/>
      <c r="HO345" s="784"/>
      <c r="HP345" s="784"/>
      <c r="HQ345" s="784"/>
      <c r="HR345" s="784"/>
      <c r="HS345" s="784"/>
      <c r="HT345" s="784"/>
      <c r="HU345" s="784"/>
      <c r="HV345" s="784"/>
      <c r="HW345" s="784"/>
      <c r="HX345" s="784"/>
      <c r="HY345" s="784"/>
      <c r="HZ345" s="784"/>
      <c r="IA345" s="784"/>
      <c r="IB345" s="784"/>
      <c r="IC345" s="784"/>
      <c r="ID345" s="784"/>
      <c r="IE345" s="784"/>
      <c r="IF345" s="784"/>
      <c r="IG345" s="784"/>
      <c r="IH345" s="784"/>
      <c r="II345" s="784"/>
      <c r="IJ345" s="784"/>
      <c r="IK345" s="784"/>
      <c r="IL345" s="784"/>
      <c r="IM345" s="784"/>
      <c r="IN345" s="729"/>
      <c r="IO345" s="729"/>
      <c r="IP345" s="729"/>
      <c r="IQ345" s="729"/>
      <c r="IR345" s="729"/>
      <c r="IS345" s="729"/>
    </row>
    <row r="346" spans="1:253">
      <c r="A346" s="762"/>
      <c r="B346" s="743" t="s">
        <v>1704</v>
      </c>
      <c r="C346" s="787"/>
      <c r="D346" s="788"/>
      <c r="E346" s="789"/>
      <c r="F346" s="790"/>
      <c r="G346" s="784"/>
      <c r="H346" s="784"/>
      <c r="I346" s="784"/>
      <c r="J346" s="784"/>
      <c r="K346" s="784"/>
      <c r="L346" s="784"/>
      <c r="M346" s="784"/>
      <c r="N346" s="784"/>
      <c r="O346" s="784"/>
      <c r="P346" s="784"/>
      <c r="Q346" s="784"/>
      <c r="R346" s="784"/>
      <c r="S346" s="784"/>
      <c r="T346" s="784"/>
      <c r="U346" s="784"/>
      <c r="V346" s="784"/>
      <c r="W346" s="784"/>
      <c r="X346" s="784"/>
      <c r="Y346" s="784"/>
      <c r="Z346" s="784"/>
      <c r="AA346" s="784"/>
      <c r="AB346" s="784"/>
      <c r="AC346" s="784"/>
      <c r="AD346" s="784"/>
      <c r="AE346" s="784"/>
      <c r="AF346" s="784"/>
      <c r="AG346" s="784"/>
      <c r="AH346" s="784"/>
      <c r="AI346" s="784"/>
      <c r="AJ346" s="784"/>
      <c r="AK346" s="784"/>
      <c r="AL346" s="784"/>
      <c r="AM346" s="784"/>
      <c r="AN346" s="784"/>
      <c r="AO346" s="784"/>
      <c r="AP346" s="784"/>
      <c r="AQ346" s="784"/>
      <c r="AR346" s="784"/>
      <c r="AS346" s="784"/>
      <c r="AT346" s="784"/>
      <c r="AU346" s="784"/>
      <c r="AV346" s="784"/>
      <c r="AW346" s="784"/>
      <c r="AX346" s="784"/>
      <c r="AY346" s="784"/>
      <c r="AZ346" s="784"/>
      <c r="BA346" s="784"/>
      <c r="BB346" s="784"/>
      <c r="BC346" s="784"/>
      <c r="BD346" s="784"/>
      <c r="BE346" s="784"/>
      <c r="BF346" s="784"/>
      <c r="BG346" s="784"/>
      <c r="BH346" s="784"/>
      <c r="BI346" s="784"/>
      <c r="BJ346" s="784"/>
      <c r="BK346" s="784"/>
      <c r="BL346" s="784"/>
      <c r="BM346" s="784"/>
      <c r="BN346" s="784"/>
      <c r="BO346" s="784"/>
      <c r="BP346" s="784"/>
      <c r="BQ346" s="784"/>
      <c r="BR346" s="784"/>
      <c r="BS346" s="784"/>
      <c r="BT346" s="784"/>
      <c r="BU346" s="784"/>
      <c r="BV346" s="784"/>
      <c r="BW346" s="784"/>
      <c r="BX346" s="784"/>
      <c r="BY346" s="784"/>
      <c r="BZ346" s="784"/>
      <c r="CA346" s="784"/>
      <c r="CB346" s="784"/>
      <c r="CC346" s="784"/>
      <c r="CD346" s="784"/>
      <c r="CE346" s="784"/>
      <c r="CF346" s="784"/>
      <c r="CG346" s="784"/>
      <c r="CH346" s="784"/>
      <c r="CI346" s="784"/>
      <c r="CJ346" s="784"/>
      <c r="CK346" s="784"/>
      <c r="CL346" s="784"/>
      <c r="CM346" s="784"/>
      <c r="CN346" s="784"/>
      <c r="CO346" s="784"/>
      <c r="CP346" s="784"/>
      <c r="CQ346" s="784"/>
      <c r="CR346" s="784"/>
      <c r="CS346" s="784"/>
      <c r="CT346" s="784"/>
      <c r="CU346" s="784"/>
      <c r="CV346" s="784"/>
      <c r="CW346" s="784"/>
      <c r="CX346" s="784"/>
      <c r="CY346" s="784"/>
      <c r="CZ346" s="784"/>
      <c r="DA346" s="784"/>
      <c r="DB346" s="784"/>
      <c r="DC346" s="784"/>
      <c r="DD346" s="784"/>
      <c r="DE346" s="784"/>
      <c r="DF346" s="784"/>
      <c r="DG346" s="784"/>
      <c r="DH346" s="784"/>
      <c r="DI346" s="784"/>
      <c r="DJ346" s="784"/>
      <c r="DK346" s="784"/>
      <c r="DL346" s="784"/>
      <c r="DM346" s="784"/>
      <c r="DN346" s="784"/>
      <c r="DO346" s="784"/>
      <c r="DP346" s="784"/>
      <c r="DQ346" s="784"/>
      <c r="DR346" s="784"/>
      <c r="DS346" s="784"/>
      <c r="DT346" s="784"/>
      <c r="DU346" s="784"/>
      <c r="DV346" s="784"/>
      <c r="DW346" s="784"/>
      <c r="DX346" s="784"/>
      <c r="DY346" s="784"/>
      <c r="DZ346" s="784"/>
      <c r="EA346" s="784"/>
      <c r="EB346" s="784"/>
      <c r="EC346" s="784"/>
      <c r="ED346" s="784"/>
      <c r="EE346" s="784"/>
      <c r="EF346" s="784"/>
      <c r="EG346" s="784"/>
      <c r="EH346" s="784"/>
      <c r="EI346" s="784"/>
      <c r="EJ346" s="784"/>
      <c r="EK346" s="784"/>
      <c r="EL346" s="784"/>
      <c r="EM346" s="784"/>
      <c r="EN346" s="784"/>
      <c r="EO346" s="784"/>
      <c r="EP346" s="784"/>
      <c r="EQ346" s="784"/>
      <c r="ER346" s="784"/>
      <c r="ES346" s="784"/>
      <c r="ET346" s="784"/>
      <c r="EU346" s="784"/>
      <c r="EV346" s="784"/>
      <c r="EW346" s="784"/>
      <c r="EX346" s="784"/>
      <c r="EY346" s="784"/>
      <c r="EZ346" s="784"/>
      <c r="FA346" s="784"/>
      <c r="FB346" s="784"/>
      <c r="FC346" s="784"/>
      <c r="FD346" s="784"/>
      <c r="FE346" s="784"/>
      <c r="FF346" s="784"/>
      <c r="FG346" s="784"/>
      <c r="FH346" s="784"/>
      <c r="FI346" s="784"/>
      <c r="FJ346" s="784"/>
      <c r="FK346" s="784"/>
      <c r="FL346" s="784"/>
      <c r="FM346" s="784"/>
      <c r="FN346" s="784"/>
      <c r="FO346" s="784"/>
      <c r="FP346" s="784"/>
      <c r="FQ346" s="784"/>
      <c r="FR346" s="784"/>
      <c r="FS346" s="784"/>
      <c r="FT346" s="784"/>
      <c r="FU346" s="784"/>
      <c r="FV346" s="784"/>
      <c r="FW346" s="784"/>
      <c r="FX346" s="784"/>
      <c r="FY346" s="784"/>
      <c r="FZ346" s="784"/>
      <c r="GA346" s="784"/>
      <c r="GB346" s="784"/>
      <c r="GC346" s="784"/>
      <c r="GD346" s="784"/>
      <c r="GE346" s="784"/>
      <c r="GF346" s="784"/>
      <c r="GG346" s="784"/>
      <c r="GH346" s="784"/>
      <c r="GI346" s="784"/>
      <c r="GJ346" s="784"/>
      <c r="GK346" s="784"/>
      <c r="GL346" s="784"/>
      <c r="GM346" s="784"/>
      <c r="GN346" s="784"/>
      <c r="GO346" s="784"/>
      <c r="GP346" s="784"/>
      <c r="GQ346" s="784"/>
      <c r="GR346" s="784"/>
      <c r="GS346" s="784"/>
      <c r="GT346" s="784"/>
      <c r="GU346" s="784"/>
      <c r="GV346" s="784"/>
      <c r="GW346" s="784"/>
      <c r="GX346" s="784"/>
      <c r="GY346" s="784"/>
      <c r="GZ346" s="784"/>
      <c r="HA346" s="784"/>
      <c r="HB346" s="784"/>
      <c r="HC346" s="784"/>
      <c r="HD346" s="784"/>
      <c r="HE346" s="784"/>
      <c r="HF346" s="784"/>
      <c r="HG346" s="784"/>
      <c r="HH346" s="784"/>
      <c r="HI346" s="784"/>
      <c r="HJ346" s="784"/>
      <c r="HK346" s="784"/>
      <c r="HL346" s="784"/>
      <c r="HM346" s="784"/>
      <c r="HN346" s="784"/>
      <c r="HO346" s="784"/>
      <c r="HP346" s="784"/>
      <c r="HQ346" s="784"/>
      <c r="HR346" s="784"/>
      <c r="HS346" s="784"/>
      <c r="HT346" s="784"/>
      <c r="HU346" s="784"/>
      <c r="HV346" s="784"/>
      <c r="HW346" s="784"/>
      <c r="HX346" s="784"/>
      <c r="HY346" s="784"/>
      <c r="HZ346" s="784"/>
      <c r="IA346" s="784"/>
      <c r="IB346" s="784"/>
      <c r="IC346" s="784"/>
      <c r="ID346" s="784"/>
      <c r="IE346" s="784"/>
      <c r="IF346" s="784"/>
      <c r="IG346" s="784"/>
      <c r="IH346" s="784"/>
      <c r="II346" s="784"/>
      <c r="IJ346" s="784"/>
      <c r="IK346" s="784"/>
      <c r="IL346" s="784"/>
      <c r="IM346" s="784"/>
      <c r="IN346" s="729"/>
      <c r="IO346" s="729"/>
      <c r="IP346" s="729"/>
      <c r="IQ346" s="729"/>
      <c r="IR346" s="729"/>
      <c r="IS346" s="729"/>
    </row>
    <row r="347" spans="1:253" ht="63.75">
      <c r="A347" s="762"/>
      <c r="B347" s="743" t="s">
        <v>1774</v>
      </c>
      <c r="C347" s="787"/>
      <c r="D347" s="788"/>
      <c r="E347" s="789"/>
      <c r="F347" s="790"/>
      <c r="G347" s="784"/>
      <c r="H347" s="784"/>
      <c r="I347" s="784"/>
      <c r="J347" s="784"/>
      <c r="K347" s="784"/>
      <c r="L347" s="784"/>
      <c r="M347" s="784"/>
      <c r="N347" s="784"/>
      <c r="O347" s="784"/>
      <c r="P347" s="784"/>
      <c r="Q347" s="784"/>
      <c r="R347" s="784"/>
      <c r="S347" s="784"/>
      <c r="T347" s="784"/>
      <c r="U347" s="784"/>
      <c r="V347" s="784"/>
      <c r="W347" s="784"/>
      <c r="X347" s="784"/>
      <c r="Y347" s="784"/>
      <c r="Z347" s="784"/>
      <c r="AA347" s="784"/>
      <c r="AB347" s="784"/>
      <c r="AC347" s="784"/>
      <c r="AD347" s="784"/>
      <c r="AE347" s="784"/>
      <c r="AF347" s="784"/>
      <c r="AG347" s="784"/>
      <c r="AH347" s="784"/>
      <c r="AI347" s="784"/>
      <c r="AJ347" s="784"/>
      <c r="AK347" s="784"/>
      <c r="AL347" s="784"/>
      <c r="AM347" s="784"/>
      <c r="AN347" s="784"/>
      <c r="AO347" s="784"/>
      <c r="AP347" s="784"/>
      <c r="AQ347" s="784"/>
      <c r="AR347" s="784"/>
      <c r="AS347" s="784"/>
      <c r="AT347" s="784"/>
      <c r="AU347" s="784"/>
      <c r="AV347" s="784"/>
      <c r="AW347" s="784"/>
      <c r="AX347" s="784"/>
      <c r="AY347" s="784"/>
      <c r="AZ347" s="784"/>
      <c r="BA347" s="784"/>
      <c r="BB347" s="784"/>
      <c r="BC347" s="784"/>
      <c r="BD347" s="784"/>
      <c r="BE347" s="784"/>
      <c r="BF347" s="784"/>
      <c r="BG347" s="784"/>
      <c r="BH347" s="784"/>
      <c r="BI347" s="784"/>
      <c r="BJ347" s="784"/>
      <c r="BK347" s="784"/>
      <c r="BL347" s="784"/>
      <c r="BM347" s="784"/>
      <c r="BN347" s="784"/>
      <c r="BO347" s="784"/>
      <c r="BP347" s="784"/>
      <c r="BQ347" s="784"/>
      <c r="BR347" s="784"/>
      <c r="BS347" s="784"/>
      <c r="BT347" s="784"/>
      <c r="BU347" s="784"/>
      <c r="BV347" s="784"/>
      <c r="BW347" s="784"/>
      <c r="BX347" s="784"/>
      <c r="BY347" s="784"/>
      <c r="BZ347" s="784"/>
      <c r="CA347" s="784"/>
      <c r="CB347" s="784"/>
      <c r="CC347" s="784"/>
      <c r="CD347" s="784"/>
      <c r="CE347" s="784"/>
      <c r="CF347" s="784"/>
      <c r="CG347" s="784"/>
      <c r="CH347" s="784"/>
      <c r="CI347" s="784"/>
      <c r="CJ347" s="784"/>
      <c r="CK347" s="784"/>
      <c r="CL347" s="784"/>
      <c r="CM347" s="784"/>
      <c r="CN347" s="784"/>
      <c r="CO347" s="784"/>
      <c r="CP347" s="784"/>
      <c r="CQ347" s="784"/>
      <c r="CR347" s="784"/>
      <c r="CS347" s="784"/>
      <c r="CT347" s="784"/>
      <c r="CU347" s="784"/>
      <c r="CV347" s="784"/>
      <c r="CW347" s="784"/>
      <c r="CX347" s="784"/>
      <c r="CY347" s="784"/>
      <c r="CZ347" s="784"/>
      <c r="DA347" s="784"/>
      <c r="DB347" s="784"/>
      <c r="DC347" s="784"/>
      <c r="DD347" s="784"/>
      <c r="DE347" s="784"/>
      <c r="DF347" s="784"/>
      <c r="DG347" s="784"/>
      <c r="DH347" s="784"/>
      <c r="DI347" s="784"/>
      <c r="DJ347" s="784"/>
      <c r="DK347" s="784"/>
      <c r="DL347" s="784"/>
      <c r="DM347" s="784"/>
      <c r="DN347" s="784"/>
      <c r="DO347" s="784"/>
      <c r="DP347" s="784"/>
      <c r="DQ347" s="784"/>
      <c r="DR347" s="784"/>
      <c r="DS347" s="784"/>
      <c r="DT347" s="784"/>
      <c r="DU347" s="784"/>
      <c r="DV347" s="784"/>
      <c r="DW347" s="784"/>
      <c r="DX347" s="784"/>
      <c r="DY347" s="784"/>
      <c r="DZ347" s="784"/>
      <c r="EA347" s="784"/>
      <c r="EB347" s="784"/>
      <c r="EC347" s="784"/>
      <c r="ED347" s="784"/>
      <c r="EE347" s="784"/>
      <c r="EF347" s="784"/>
      <c r="EG347" s="784"/>
      <c r="EH347" s="784"/>
      <c r="EI347" s="784"/>
      <c r="EJ347" s="784"/>
      <c r="EK347" s="784"/>
      <c r="EL347" s="784"/>
      <c r="EM347" s="784"/>
      <c r="EN347" s="784"/>
      <c r="EO347" s="784"/>
      <c r="EP347" s="784"/>
      <c r="EQ347" s="784"/>
      <c r="ER347" s="784"/>
      <c r="ES347" s="784"/>
      <c r="ET347" s="784"/>
      <c r="EU347" s="784"/>
      <c r="EV347" s="784"/>
      <c r="EW347" s="784"/>
      <c r="EX347" s="784"/>
      <c r="EY347" s="784"/>
      <c r="EZ347" s="784"/>
      <c r="FA347" s="784"/>
      <c r="FB347" s="784"/>
      <c r="FC347" s="784"/>
      <c r="FD347" s="784"/>
      <c r="FE347" s="784"/>
      <c r="FF347" s="784"/>
      <c r="FG347" s="784"/>
      <c r="FH347" s="784"/>
      <c r="FI347" s="784"/>
      <c r="FJ347" s="784"/>
      <c r="FK347" s="784"/>
      <c r="FL347" s="784"/>
      <c r="FM347" s="784"/>
      <c r="FN347" s="784"/>
      <c r="FO347" s="784"/>
      <c r="FP347" s="784"/>
      <c r="FQ347" s="784"/>
      <c r="FR347" s="784"/>
      <c r="FS347" s="784"/>
      <c r="FT347" s="784"/>
      <c r="FU347" s="784"/>
      <c r="FV347" s="784"/>
      <c r="FW347" s="784"/>
      <c r="FX347" s="784"/>
      <c r="FY347" s="784"/>
      <c r="FZ347" s="784"/>
      <c r="GA347" s="784"/>
      <c r="GB347" s="784"/>
      <c r="GC347" s="784"/>
      <c r="GD347" s="784"/>
      <c r="GE347" s="784"/>
      <c r="GF347" s="784"/>
      <c r="GG347" s="784"/>
      <c r="GH347" s="784"/>
      <c r="GI347" s="784"/>
      <c r="GJ347" s="784"/>
      <c r="GK347" s="784"/>
      <c r="GL347" s="784"/>
      <c r="GM347" s="784"/>
      <c r="GN347" s="784"/>
      <c r="GO347" s="784"/>
      <c r="GP347" s="784"/>
      <c r="GQ347" s="784"/>
      <c r="GR347" s="784"/>
      <c r="GS347" s="784"/>
      <c r="GT347" s="784"/>
      <c r="GU347" s="784"/>
      <c r="GV347" s="784"/>
      <c r="GW347" s="784"/>
      <c r="GX347" s="784"/>
      <c r="GY347" s="784"/>
      <c r="GZ347" s="784"/>
      <c r="HA347" s="784"/>
      <c r="HB347" s="784"/>
      <c r="HC347" s="784"/>
      <c r="HD347" s="784"/>
      <c r="HE347" s="784"/>
      <c r="HF347" s="784"/>
      <c r="HG347" s="784"/>
      <c r="HH347" s="784"/>
      <c r="HI347" s="784"/>
      <c r="HJ347" s="784"/>
      <c r="HK347" s="784"/>
      <c r="HL347" s="784"/>
      <c r="HM347" s="784"/>
      <c r="HN347" s="784"/>
      <c r="HO347" s="784"/>
      <c r="HP347" s="784"/>
      <c r="HQ347" s="784"/>
      <c r="HR347" s="784"/>
      <c r="HS347" s="784"/>
      <c r="HT347" s="784"/>
      <c r="HU347" s="784"/>
      <c r="HV347" s="784"/>
      <c r="HW347" s="784"/>
      <c r="HX347" s="784"/>
      <c r="HY347" s="784"/>
      <c r="HZ347" s="784"/>
      <c r="IA347" s="784"/>
      <c r="IB347" s="784"/>
      <c r="IC347" s="784"/>
      <c r="ID347" s="784"/>
      <c r="IE347" s="784"/>
      <c r="IF347" s="784"/>
      <c r="IG347" s="784"/>
      <c r="IH347" s="784"/>
      <c r="II347" s="784"/>
      <c r="IJ347" s="784"/>
      <c r="IK347" s="784"/>
      <c r="IL347" s="784"/>
      <c r="IM347" s="784"/>
      <c r="IN347" s="729"/>
      <c r="IO347" s="729"/>
      <c r="IP347" s="729"/>
      <c r="IQ347" s="729"/>
      <c r="IR347" s="729"/>
      <c r="IS347" s="729"/>
    </row>
    <row r="348" spans="1:253" s="729" customFormat="1">
      <c r="A348" s="806"/>
      <c r="B348" s="807"/>
      <c r="C348" s="808"/>
      <c r="D348" s="809"/>
      <c r="E348" s="804"/>
      <c r="F348" s="811"/>
      <c r="G348" s="722"/>
      <c r="H348" s="722"/>
      <c r="I348" s="722"/>
      <c r="J348" s="722"/>
      <c r="K348" s="722"/>
      <c r="L348" s="722"/>
      <c r="M348" s="722"/>
      <c r="N348" s="722"/>
      <c r="O348" s="722"/>
      <c r="P348" s="722"/>
      <c r="Q348" s="722"/>
      <c r="R348" s="722"/>
      <c r="S348" s="722"/>
      <c r="T348" s="722"/>
      <c r="U348" s="722"/>
      <c r="V348" s="722"/>
      <c r="W348" s="722"/>
      <c r="X348" s="722"/>
      <c r="Y348" s="722"/>
      <c r="Z348" s="722"/>
      <c r="AA348" s="722"/>
      <c r="AB348" s="722"/>
      <c r="AC348" s="722"/>
      <c r="AD348" s="722"/>
      <c r="AE348" s="722"/>
      <c r="AF348" s="722"/>
      <c r="AG348" s="722"/>
      <c r="AH348" s="722"/>
      <c r="AI348" s="722"/>
      <c r="AJ348" s="722"/>
      <c r="AK348" s="722"/>
      <c r="AL348" s="722"/>
      <c r="AM348" s="722"/>
      <c r="AN348" s="722"/>
      <c r="AO348" s="722"/>
      <c r="AP348" s="722"/>
      <c r="AQ348" s="722"/>
      <c r="AR348" s="722"/>
      <c r="AS348" s="722"/>
      <c r="AT348" s="722"/>
      <c r="AU348" s="722"/>
      <c r="AV348" s="722"/>
      <c r="AW348" s="722"/>
      <c r="AX348" s="722"/>
      <c r="AY348" s="722"/>
      <c r="AZ348" s="722"/>
      <c r="BA348" s="722"/>
      <c r="BB348" s="722"/>
      <c r="BC348" s="722"/>
      <c r="BD348" s="722"/>
      <c r="BE348" s="722"/>
      <c r="BF348" s="722"/>
      <c r="BG348" s="722"/>
      <c r="BH348" s="722"/>
      <c r="BI348" s="722"/>
      <c r="BJ348" s="722"/>
      <c r="BK348" s="722"/>
      <c r="BL348" s="722"/>
      <c r="BM348" s="722"/>
      <c r="BN348" s="722"/>
      <c r="BO348" s="722"/>
      <c r="BP348" s="722"/>
      <c r="BQ348" s="722"/>
      <c r="BR348" s="722"/>
      <c r="BS348" s="722"/>
      <c r="BT348" s="722"/>
      <c r="BU348" s="722"/>
      <c r="BV348" s="722"/>
      <c r="BW348" s="722"/>
      <c r="BX348" s="722"/>
      <c r="BY348" s="722"/>
      <c r="BZ348" s="722"/>
      <c r="CA348" s="722"/>
      <c r="CB348" s="722"/>
      <c r="CC348" s="722"/>
      <c r="CD348" s="722"/>
      <c r="CE348" s="722"/>
      <c r="CF348" s="722"/>
      <c r="CG348" s="722"/>
      <c r="CH348" s="722"/>
      <c r="CI348" s="722"/>
      <c r="CJ348" s="722"/>
      <c r="CK348" s="722"/>
      <c r="CL348" s="722"/>
      <c r="CM348" s="722"/>
      <c r="CN348" s="722"/>
      <c r="CO348" s="722"/>
      <c r="CP348" s="722"/>
      <c r="CQ348" s="722"/>
      <c r="CR348" s="722"/>
      <c r="CS348" s="722"/>
      <c r="CT348" s="722"/>
      <c r="CU348" s="722"/>
      <c r="CV348" s="722"/>
      <c r="CW348" s="722"/>
      <c r="CX348" s="722"/>
      <c r="CY348" s="722"/>
      <c r="CZ348" s="722"/>
      <c r="DA348" s="722"/>
      <c r="DB348" s="722"/>
      <c r="DC348" s="722"/>
      <c r="DD348" s="722"/>
      <c r="DE348" s="722"/>
      <c r="DF348" s="722"/>
      <c r="DG348" s="722"/>
      <c r="DH348" s="722"/>
      <c r="DI348" s="722"/>
      <c r="DJ348" s="722"/>
      <c r="DK348" s="722"/>
      <c r="DL348" s="722"/>
      <c r="DM348" s="722"/>
      <c r="DN348" s="722"/>
      <c r="DO348" s="722"/>
      <c r="DP348" s="722"/>
      <c r="DQ348" s="722"/>
      <c r="DR348" s="722"/>
      <c r="DS348" s="722"/>
      <c r="DT348" s="722"/>
      <c r="DU348" s="722"/>
      <c r="DV348" s="722"/>
      <c r="DW348" s="722"/>
      <c r="DX348" s="722"/>
      <c r="DY348" s="722"/>
      <c r="DZ348" s="722"/>
      <c r="EA348" s="722"/>
      <c r="EB348" s="722"/>
      <c r="EC348" s="722"/>
      <c r="ED348" s="722"/>
      <c r="EE348" s="722"/>
      <c r="EF348" s="722"/>
      <c r="EG348" s="722"/>
      <c r="EH348" s="722"/>
      <c r="EI348" s="722"/>
      <c r="EJ348" s="722"/>
      <c r="EK348" s="722"/>
      <c r="EL348" s="722"/>
      <c r="EM348" s="722"/>
      <c r="EN348" s="722"/>
      <c r="EO348" s="722"/>
      <c r="EP348" s="722"/>
      <c r="EQ348" s="722"/>
      <c r="ER348" s="722"/>
      <c r="ES348" s="722"/>
      <c r="ET348" s="722"/>
      <c r="EU348" s="722"/>
      <c r="EV348" s="722"/>
      <c r="EW348" s="722"/>
      <c r="EX348" s="722"/>
      <c r="EY348" s="722"/>
      <c r="EZ348" s="722"/>
      <c r="FA348" s="722"/>
      <c r="FB348" s="722"/>
      <c r="FC348" s="722"/>
      <c r="FD348" s="722"/>
      <c r="FE348" s="722"/>
      <c r="FF348" s="722"/>
      <c r="FG348" s="722"/>
      <c r="FH348" s="722"/>
      <c r="FI348" s="722"/>
      <c r="FJ348" s="722"/>
      <c r="FK348" s="722"/>
      <c r="FL348" s="722"/>
      <c r="FM348" s="722"/>
      <c r="FN348" s="722"/>
      <c r="FO348" s="722"/>
      <c r="FP348" s="722"/>
      <c r="FQ348" s="722"/>
      <c r="FR348" s="722"/>
      <c r="FS348" s="722"/>
      <c r="FT348" s="722"/>
      <c r="FU348" s="722"/>
      <c r="FV348" s="722"/>
      <c r="FW348" s="722"/>
      <c r="FX348" s="722"/>
      <c r="FY348" s="722"/>
      <c r="FZ348" s="722"/>
      <c r="GA348" s="722"/>
      <c r="GB348" s="722"/>
      <c r="GC348" s="722"/>
      <c r="GD348" s="722"/>
      <c r="GE348" s="722"/>
      <c r="GF348" s="722"/>
      <c r="GG348" s="722"/>
      <c r="GH348" s="722"/>
      <c r="GI348" s="722"/>
      <c r="GJ348" s="722"/>
      <c r="GK348" s="722"/>
      <c r="GL348" s="722"/>
      <c r="GM348" s="722"/>
      <c r="GN348" s="722"/>
      <c r="GO348" s="722"/>
      <c r="GP348" s="722"/>
      <c r="GQ348" s="722"/>
      <c r="GR348" s="722"/>
      <c r="GS348" s="722"/>
      <c r="GT348" s="722"/>
      <c r="GU348" s="722"/>
      <c r="GV348" s="722"/>
      <c r="GW348" s="722"/>
      <c r="GX348" s="722"/>
      <c r="GY348" s="722"/>
      <c r="GZ348" s="722"/>
      <c r="HA348" s="722"/>
      <c r="HB348" s="722"/>
      <c r="HC348" s="722"/>
      <c r="HD348" s="722"/>
      <c r="HE348" s="722"/>
      <c r="HF348" s="722"/>
      <c r="HG348" s="722"/>
      <c r="HH348" s="722"/>
      <c r="HI348" s="722"/>
      <c r="HJ348" s="722"/>
      <c r="HK348" s="722"/>
      <c r="HL348" s="722"/>
      <c r="HM348" s="722"/>
      <c r="HN348" s="722"/>
      <c r="HO348" s="722"/>
      <c r="HP348" s="722"/>
      <c r="HQ348" s="722"/>
      <c r="HR348" s="722"/>
      <c r="HS348" s="722"/>
      <c r="HT348" s="722"/>
      <c r="HU348" s="722"/>
      <c r="HV348" s="722"/>
      <c r="HW348" s="722"/>
      <c r="HX348" s="722"/>
      <c r="HY348" s="722"/>
      <c r="HZ348" s="722"/>
      <c r="IA348" s="722"/>
      <c r="IB348" s="722"/>
      <c r="IC348" s="722"/>
      <c r="ID348" s="722"/>
      <c r="IE348" s="722"/>
      <c r="IF348" s="722"/>
      <c r="IG348" s="722"/>
      <c r="IH348" s="722"/>
      <c r="II348" s="722"/>
      <c r="IJ348" s="722"/>
      <c r="IK348" s="722"/>
      <c r="IL348" s="722"/>
      <c r="IM348" s="722"/>
    </row>
    <row r="349" spans="1:253" s="729" customFormat="1">
      <c r="A349" s="806"/>
      <c r="B349" s="821" t="s">
        <v>1910</v>
      </c>
      <c r="C349" s="808"/>
      <c r="D349" s="809"/>
      <c r="E349" s="804"/>
      <c r="F349" s="811"/>
      <c r="G349" s="722"/>
      <c r="H349" s="722"/>
      <c r="I349" s="722"/>
      <c r="J349" s="722"/>
      <c r="K349" s="722"/>
      <c r="L349" s="722"/>
      <c r="M349" s="722"/>
      <c r="N349" s="722"/>
      <c r="O349" s="722"/>
      <c r="P349" s="722"/>
      <c r="Q349" s="722"/>
      <c r="R349" s="722"/>
      <c r="S349" s="722"/>
      <c r="T349" s="722"/>
      <c r="U349" s="722"/>
      <c r="V349" s="722"/>
      <c r="W349" s="722"/>
      <c r="X349" s="722"/>
      <c r="Y349" s="722"/>
      <c r="Z349" s="722"/>
      <c r="AA349" s="722"/>
      <c r="AB349" s="722"/>
      <c r="AC349" s="722"/>
      <c r="AD349" s="722"/>
      <c r="AE349" s="722"/>
      <c r="AF349" s="722"/>
      <c r="AG349" s="722"/>
      <c r="AH349" s="722"/>
      <c r="AI349" s="722"/>
      <c r="AJ349" s="722"/>
      <c r="AK349" s="722"/>
      <c r="AL349" s="722"/>
      <c r="AM349" s="722"/>
      <c r="AN349" s="722"/>
      <c r="AO349" s="722"/>
      <c r="AP349" s="722"/>
      <c r="AQ349" s="722"/>
      <c r="AR349" s="722"/>
      <c r="AS349" s="722"/>
      <c r="AT349" s="722"/>
      <c r="AU349" s="722"/>
      <c r="AV349" s="722"/>
      <c r="AW349" s="722"/>
      <c r="AX349" s="722"/>
      <c r="AY349" s="722"/>
      <c r="AZ349" s="722"/>
      <c r="BA349" s="722"/>
      <c r="BB349" s="722"/>
      <c r="BC349" s="722"/>
      <c r="BD349" s="722"/>
      <c r="BE349" s="722"/>
      <c r="BF349" s="722"/>
      <c r="BG349" s="722"/>
      <c r="BH349" s="722"/>
      <c r="BI349" s="722"/>
      <c r="BJ349" s="722"/>
      <c r="BK349" s="722"/>
      <c r="BL349" s="722"/>
      <c r="BM349" s="722"/>
      <c r="BN349" s="722"/>
      <c r="BO349" s="722"/>
      <c r="BP349" s="722"/>
      <c r="BQ349" s="722"/>
      <c r="BR349" s="722"/>
      <c r="BS349" s="722"/>
      <c r="BT349" s="722"/>
      <c r="BU349" s="722"/>
      <c r="BV349" s="722"/>
      <c r="BW349" s="722"/>
      <c r="BX349" s="722"/>
      <c r="BY349" s="722"/>
      <c r="BZ349" s="722"/>
      <c r="CA349" s="722"/>
      <c r="CB349" s="722"/>
      <c r="CC349" s="722"/>
      <c r="CD349" s="722"/>
      <c r="CE349" s="722"/>
      <c r="CF349" s="722"/>
      <c r="CG349" s="722"/>
      <c r="CH349" s="722"/>
      <c r="CI349" s="722"/>
      <c r="CJ349" s="722"/>
      <c r="CK349" s="722"/>
      <c r="CL349" s="722"/>
      <c r="CM349" s="722"/>
      <c r="CN349" s="722"/>
      <c r="CO349" s="722"/>
      <c r="CP349" s="722"/>
      <c r="CQ349" s="722"/>
      <c r="CR349" s="722"/>
      <c r="CS349" s="722"/>
      <c r="CT349" s="722"/>
      <c r="CU349" s="722"/>
      <c r="CV349" s="722"/>
      <c r="CW349" s="722"/>
      <c r="CX349" s="722"/>
      <c r="CY349" s="722"/>
      <c r="CZ349" s="722"/>
      <c r="DA349" s="722"/>
      <c r="DB349" s="722"/>
      <c r="DC349" s="722"/>
      <c r="DD349" s="722"/>
      <c r="DE349" s="722"/>
      <c r="DF349" s="722"/>
      <c r="DG349" s="722"/>
      <c r="DH349" s="722"/>
      <c r="DI349" s="722"/>
      <c r="DJ349" s="722"/>
      <c r="DK349" s="722"/>
      <c r="DL349" s="722"/>
      <c r="DM349" s="722"/>
      <c r="DN349" s="722"/>
      <c r="DO349" s="722"/>
      <c r="DP349" s="722"/>
      <c r="DQ349" s="722"/>
      <c r="DR349" s="722"/>
      <c r="DS349" s="722"/>
      <c r="DT349" s="722"/>
      <c r="DU349" s="722"/>
      <c r="DV349" s="722"/>
      <c r="DW349" s="722"/>
      <c r="DX349" s="722"/>
      <c r="DY349" s="722"/>
      <c r="DZ349" s="722"/>
      <c r="EA349" s="722"/>
      <c r="EB349" s="722"/>
      <c r="EC349" s="722"/>
      <c r="ED349" s="722"/>
      <c r="EE349" s="722"/>
      <c r="EF349" s="722"/>
      <c r="EG349" s="722"/>
      <c r="EH349" s="722"/>
      <c r="EI349" s="722"/>
      <c r="EJ349" s="722"/>
      <c r="EK349" s="722"/>
      <c r="EL349" s="722"/>
      <c r="EM349" s="722"/>
      <c r="EN349" s="722"/>
      <c r="EO349" s="722"/>
      <c r="EP349" s="722"/>
      <c r="EQ349" s="722"/>
      <c r="ER349" s="722"/>
      <c r="ES349" s="722"/>
      <c r="ET349" s="722"/>
      <c r="EU349" s="722"/>
      <c r="EV349" s="722"/>
      <c r="EW349" s="722"/>
      <c r="EX349" s="722"/>
      <c r="EY349" s="722"/>
      <c r="EZ349" s="722"/>
      <c r="FA349" s="722"/>
      <c r="FB349" s="722"/>
      <c r="FC349" s="722"/>
      <c r="FD349" s="722"/>
      <c r="FE349" s="722"/>
      <c r="FF349" s="722"/>
      <c r="FG349" s="722"/>
      <c r="FH349" s="722"/>
      <c r="FI349" s="722"/>
      <c r="FJ349" s="722"/>
      <c r="FK349" s="722"/>
      <c r="FL349" s="722"/>
      <c r="FM349" s="722"/>
      <c r="FN349" s="722"/>
      <c r="FO349" s="722"/>
      <c r="FP349" s="722"/>
      <c r="FQ349" s="722"/>
      <c r="FR349" s="722"/>
      <c r="FS349" s="722"/>
      <c r="FT349" s="722"/>
      <c r="FU349" s="722"/>
      <c r="FV349" s="722"/>
      <c r="FW349" s="722"/>
      <c r="FX349" s="722"/>
      <c r="FY349" s="722"/>
      <c r="FZ349" s="722"/>
      <c r="GA349" s="722"/>
      <c r="GB349" s="722"/>
      <c r="GC349" s="722"/>
      <c r="GD349" s="722"/>
      <c r="GE349" s="722"/>
      <c r="GF349" s="722"/>
      <c r="GG349" s="722"/>
      <c r="GH349" s="722"/>
      <c r="GI349" s="722"/>
      <c r="GJ349" s="722"/>
      <c r="GK349" s="722"/>
      <c r="GL349" s="722"/>
      <c r="GM349" s="722"/>
      <c r="GN349" s="722"/>
      <c r="GO349" s="722"/>
      <c r="GP349" s="722"/>
      <c r="GQ349" s="722"/>
      <c r="GR349" s="722"/>
      <c r="GS349" s="722"/>
      <c r="GT349" s="722"/>
      <c r="GU349" s="722"/>
      <c r="GV349" s="722"/>
      <c r="GW349" s="722"/>
      <c r="GX349" s="722"/>
      <c r="GY349" s="722"/>
      <c r="GZ349" s="722"/>
      <c r="HA349" s="722"/>
      <c r="HB349" s="722"/>
      <c r="HC349" s="722"/>
      <c r="HD349" s="722"/>
      <c r="HE349" s="722"/>
      <c r="HF349" s="722"/>
      <c r="HG349" s="722"/>
      <c r="HH349" s="722"/>
      <c r="HI349" s="722"/>
      <c r="HJ349" s="722"/>
      <c r="HK349" s="722"/>
      <c r="HL349" s="722"/>
      <c r="HM349" s="722"/>
      <c r="HN349" s="722"/>
      <c r="HO349" s="722"/>
      <c r="HP349" s="722"/>
      <c r="HQ349" s="722"/>
      <c r="HR349" s="722"/>
      <c r="HS349" s="722"/>
      <c r="HT349" s="722"/>
      <c r="HU349" s="722"/>
      <c r="HV349" s="722"/>
      <c r="HW349" s="722"/>
      <c r="HX349" s="722"/>
      <c r="HY349" s="722"/>
      <c r="HZ349" s="722"/>
      <c r="IA349" s="722"/>
      <c r="IB349" s="722"/>
      <c r="IC349" s="722"/>
      <c r="ID349" s="722"/>
      <c r="IE349" s="722"/>
      <c r="IF349" s="722"/>
      <c r="IG349" s="722"/>
      <c r="IH349" s="722"/>
      <c r="II349" s="722"/>
      <c r="IJ349" s="722"/>
      <c r="IK349" s="722"/>
      <c r="IL349" s="722"/>
      <c r="IM349" s="722"/>
      <c r="IN349" s="722"/>
      <c r="IO349" s="722"/>
      <c r="IP349" s="722"/>
      <c r="IQ349" s="722"/>
      <c r="IR349" s="722"/>
      <c r="IS349" s="722"/>
    </row>
    <row r="350" spans="1:253" ht="13.5" customHeight="1">
      <c r="A350" s="730"/>
      <c r="B350" s="822"/>
      <c r="C350" s="808"/>
      <c r="D350" s="809"/>
      <c r="E350" s="804"/>
      <c r="F350" s="811"/>
      <c r="G350" s="729"/>
      <c r="H350" s="729"/>
      <c r="I350" s="729"/>
      <c r="J350" s="729"/>
      <c r="K350" s="729"/>
      <c r="L350" s="729"/>
      <c r="M350" s="729"/>
      <c r="N350" s="729"/>
      <c r="O350" s="729"/>
      <c r="P350" s="729"/>
      <c r="Q350" s="729"/>
      <c r="R350" s="729"/>
      <c r="S350" s="729"/>
      <c r="T350" s="729"/>
      <c r="U350" s="729"/>
      <c r="V350" s="729"/>
      <c r="W350" s="729"/>
      <c r="X350" s="729"/>
      <c r="Y350" s="729"/>
      <c r="Z350" s="729"/>
      <c r="AA350" s="729"/>
      <c r="AB350" s="729"/>
      <c r="AC350" s="729"/>
      <c r="AD350" s="729"/>
      <c r="AE350" s="729"/>
      <c r="AF350" s="729"/>
      <c r="AG350" s="729"/>
      <c r="AH350" s="729"/>
      <c r="AI350" s="729"/>
      <c r="AJ350" s="729"/>
      <c r="AK350" s="729"/>
      <c r="AL350" s="729"/>
      <c r="AM350" s="729"/>
      <c r="AN350" s="729"/>
      <c r="AO350" s="729"/>
      <c r="AP350" s="729"/>
      <c r="AQ350" s="729"/>
      <c r="AR350" s="729"/>
      <c r="AS350" s="729"/>
      <c r="AT350" s="729"/>
      <c r="AU350" s="729"/>
      <c r="AV350" s="729"/>
      <c r="AW350" s="729"/>
      <c r="AX350" s="729"/>
      <c r="AY350" s="729"/>
      <c r="AZ350" s="729"/>
      <c r="BA350" s="729"/>
      <c r="BB350" s="729"/>
      <c r="BC350" s="729"/>
      <c r="BD350" s="729"/>
      <c r="BE350" s="729"/>
      <c r="BF350" s="729"/>
      <c r="BG350" s="729"/>
      <c r="BH350" s="729"/>
      <c r="BI350" s="729"/>
      <c r="BJ350" s="729"/>
      <c r="BK350" s="729"/>
      <c r="BL350" s="729"/>
      <c r="BM350" s="729"/>
      <c r="BN350" s="729"/>
      <c r="BO350" s="729"/>
      <c r="BP350" s="729"/>
      <c r="BQ350" s="729"/>
      <c r="BR350" s="729"/>
      <c r="BS350" s="729"/>
      <c r="BT350" s="729"/>
      <c r="BU350" s="729"/>
      <c r="BV350" s="729"/>
      <c r="BW350" s="729"/>
      <c r="BX350" s="729"/>
      <c r="BY350" s="729"/>
      <c r="BZ350" s="729"/>
      <c r="CA350" s="729"/>
      <c r="CB350" s="729"/>
      <c r="CC350" s="729"/>
      <c r="CD350" s="729"/>
      <c r="CE350" s="729"/>
      <c r="CF350" s="729"/>
      <c r="CG350" s="729"/>
      <c r="CH350" s="729"/>
      <c r="CI350" s="729"/>
      <c r="CJ350" s="729"/>
      <c r="CK350" s="729"/>
      <c r="CL350" s="729"/>
      <c r="CM350" s="729"/>
      <c r="CN350" s="729"/>
      <c r="CO350" s="729"/>
      <c r="CP350" s="729"/>
      <c r="CQ350" s="729"/>
      <c r="CR350" s="729"/>
      <c r="CS350" s="729"/>
      <c r="CT350" s="729"/>
      <c r="CU350" s="729"/>
      <c r="CV350" s="729"/>
      <c r="CW350" s="729"/>
      <c r="CX350" s="729"/>
      <c r="CY350" s="729"/>
      <c r="CZ350" s="729"/>
      <c r="DA350" s="729"/>
      <c r="DB350" s="729"/>
      <c r="DC350" s="729"/>
      <c r="DD350" s="729"/>
      <c r="DE350" s="729"/>
      <c r="DF350" s="729"/>
      <c r="DG350" s="729"/>
      <c r="DH350" s="729"/>
      <c r="DI350" s="729"/>
      <c r="DJ350" s="729"/>
      <c r="DK350" s="729"/>
      <c r="DL350" s="729"/>
      <c r="DM350" s="729"/>
      <c r="DN350" s="729"/>
      <c r="DO350" s="729"/>
      <c r="DP350" s="729"/>
      <c r="DQ350" s="729"/>
      <c r="DR350" s="729"/>
      <c r="DS350" s="729"/>
      <c r="DT350" s="729"/>
      <c r="DU350" s="729"/>
      <c r="DV350" s="729"/>
      <c r="DW350" s="729"/>
      <c r="DX350" s="729"/>
      <c r="DY350" s="729"/>
      <c r="DZ350" s="729"/>
      <c r="EA350" s="729"/>
      <c r="EB350" s="729"/>
      <c r="EC350" s="729"/>
      <c r="ED350" s="729"/>
      <c r="EE350" s="729"/>
      <c r="EF350" s="729"/>
      <c r="EG350" s="729"/>
      <c r="EH350" s="729"/>
      <c r="EI350" s="729"/>
      <c r="EJ350" s="729"/>
      <c r="EK350" s="729"/>
      <c r="EL350" s="729"/>
      <c r="EM350" s="729"/>
      <c r="EN350" s="729"/>
      <c r="EO350" s="729"/>
      <c r="EP350" s="729"/>
      <c r="EQ350" s="729"/>
      <c r="ER350" s="729"/>
      <c r="ES350" s="729"/>
      <c r="ET350" s="729"/>
      <c r="EU350" s="729"/>
      <c r="EV350" s="729"/>
      <c r="EW350" s="729"/>
      <c r="EX350" s="729"/>
      <c r="EY350" s="729"/>
      <c r="EZ350" s="729"/>
      <c r="FA350" s="729"/>
      <c r="FB350" s="729"/>
      <c r="FC350" s="729"/>
      <c r="FD350" s="729"/>
      <c r="FE350" s="729"/>
      <c r="FF350" s="729"/>
      <c r="FG350" s="729"/>
      <c r="FH350" s="729"/>
      <c r="FI350" s="729"/>
      <c r="FJ350" s="729"/>
      <c r="FK350" s="729"/>
      <c r="FL350" s="729"/>
      <c r="FM350" s="729"/>
      <c r="FN350" s="729"/>
      <c r="FO350" s="729"/>
      <c r="FP350" s="729"/>
      <c r="FQ350" s="729"/>
      <c r="FR350" s="729"/>
      <c r="FS350" s="729"/>
      <c r="FT350" s="729"/>
      <c r="FU350" s="729"/>
      <c r="FV350" s="729"/>
      <c r="FW350" s="729"/>
      <c r="FX350" s="729"/>
      <c r="FY350" s="729"/>
      <c r="FZ350" s="729"/>
      <c r="GA350" s="729"/>
      <c r="GB350" s="729"/>
      <c r="GC350" s="729"/>
      <c r="GD350" s="729"/>
      <c r="GE350" s="729"/>
      <c r="GF350" s="729"/>
      <c r="GG350" s="729"/>
      <c r="GH350" s="729"/>
      <c r="GI350" s="729"/>
      <c r="GJ350" s="729"/>
      <c r="GK350" s="729"/>
      <c r="GL350" s="729"/>
      <c r="GM350" s="729"/>
      <c r="GN350" s="729"/>
      <c r="GO350" s="729"/>
      <c r="GP350" s="729"/>
      <c r="GQ350" s="729"/>
      <c r="GR350" s="729"/>
      <c r="GS350" s="729"/>
      <c r="GT350" s="729"/>
      <c r="GU350" s="729"/>
      <c r="GV350" s="729"/>
      <c r="GW350" s="729"/>
      <c r="GX350" s="729"/>
      <c r="GY350" s="729"/>
      <c r="GZ350" s="729"/>
      <c r="HA350" s="729"/>
      <c r="HB350" s="729"/>
      <c r="HC350" s="729"/>
      <c r="HD350" s="729"/>
      <c r="HE350" s="729"/>
      <c r="HF350" s="729"/>
      <c r="HG350" s="729"/>
      <c r="HH350" s="729"/>
      <c r="HI350" s="729"/>
      <c r="HJ350" s="729"/>
      <c r="HK350" s="729"/>
      <c r="HL350" s="729"/>
      <c r="HM350" s="729"/>
      <c r="HN350" s="729"/>
      <c r="HO350" s="729"/>
      <c r="HP350" s="729"/>
      <c r="HQ350" s="729"/>
      <c r="HR350" s="729"/>
      <c r="HS350" s="729"/>
      <c r="HT350" s="729"/>
      <c r="HU350" s="729"/>
      <c r="HV350" s="729"/>
      <c r="HW350" s="729"/>
      <c r="HX350" s="729"/>
      <c r="HY350" s="729"/>
      <c r="HZ350" s="729"/>
      <c r="IA350" s="729"/>
      <c r="IB350" s="729"/>
      <c r="IC350" s="729"/>
      <c r="ID350" s="729"/>
      <c r="IE350" s="729"/>
      <c r="IF350" s="729"/>
      <c r="IG350" s="729"/>
      <c r="IH350" s="729"/>
      <c r="II350" s="729"/>
      <c r="IJ350" s="729"/>
      <c r="IK350" s="729"/>
      <c r="IL350" s="729"/>
      <c r="IM350" s="729"/>
      <c r="IN350" s="729"/>
      <c r="IO350" s="729"/>
      <c r="IP350" s="729"/>
      <c r="IQ350" s="729"/>
      <c r="IR350" s="729"/>
      <c r="IS350" s="729"/>
    </row>
    <row r="351" spans="1:253" s="729" customFormat="1">
      <c r="A351" s="801" t="s">
        <v>1775</v>
      </c>
      <c r="B351" s="823" t="s">
        <v>1911</v>
      </c>
      <c r="C351" s="802"/>
      <c r="D351" s="810"/>
      <c r="E351" s="804"/>
      <c r="F351" s="805"/>
      <c r="IN351" s="768"/>
      <c r="IO351" s="768"/>
      <c r="IP351" s="768"/>
      <c r="IQ351" s="768"/>
      <c r="IR351" s="768"/>
      <c r="IS351" s="768"/>
    </row>
    <row r="352" spans="1:253" s="729" customFormat="1" ht="38.25">
      <c r="A352" s="801"/>
      <c r="B352" s="823" t="s">
        <v>1912</v>
      </c>
      <c r="C352" s="802"/>
      <c r="D352" s="810"/>
      <c r="E352" s="804"/>
      <c r="F352" s="805"/>
      <c r="IN352" s="768"/>
      <c r="IO352" s="768"/>
      <c r="IP352" s="768"/>
      <c r="IQ352" s="768"/>
      <c r="IR352" s="768"/>
      <c r="IS352" s="768"/>
    </row>
    <row r="353" spans="1:256" s="729" customFormat="1">
      <c r="A353" s="801"/>
      <c r="B353" s="823"/>
      <c r="C353" s="802"/>
      <c r="D353" s="810"/>
      <c r="E353" s="804"/>
      <c r="F353" s="805"/>
      <c r="IN353" s="768"/>
      <c r="IO353" s="768"/>
      <c r="IP353" s="768"/>
      <c r="IQ353" s="768"/>
      <c r="IR353" s="768"/>
      <c r="IS353" s="768"/>
    </row>
    <row r="354" spans="1:256" s="729" customFormat="1" ht="63.75">
      <c r="A354" s="801" t="s">
        <v>1791</v>
      </c>
      <c r="B354" s="800" t="s">
        <v>1913</v>
      </c>
      <c r="C354" s="802" t="s">
        <v>1880</v>
      </c>
      <c r="D354" s="810">
        <v>1</v>
      </c>
      <c r="E354" s="804"/>
      <c r="F354" s="824">
        <f>ROUND(D354*E354,2)</f>
        <v>0</v>
      </c>
      <c r="IN354" s="768"/>
      <c r="IO354" s="768"/>
      <c r="IP354" s="768"/>
      <c r="IQ354" s="768"/>
      <c r="IR354" s="768"/>
      <c r="IS354" s="768"/>
    </row>
    <row r="355" spans="1:256" s="729" customFormat="1">
      <c r="A355" s="806"/>
      <c r="B355" s="825"/>
      <c r="C355" s="808"/>
      <c r="D355" s="809"/>
      <c r="E355" s="804"/>
      <c r="F355" s="824"/>
      <c r="G355" s="722"/>
      <c r="H355" s="722"/>
      <c r="I355" s="722"/>
      <c r="J355" s="722"/>
      <c r="K355" s="722"/>
      <c r="L355" s="722"/>
      <c r="M355" s="722"/>
      <c r="N355" s="722"/>
      <c r="O355" s="722"/>
      <c r="P355" s="722"/>
      <c r="Q355" s="722"/>
      <c r="R355" s="722"/>
      <c r="S355" s="722"/>
      <c r="T355" s="722"/>
      <c r="U355" s="722"/>
      <c r="V355" s="722"/>
      <c r="W355" s="722"/>
      <c r="X355" s="722"/>
      <c r="Y355" s="722"/>
      <c r="Z355" s="722"/>
      <c r="AA355" s="722"/>
      <c r="AB355" s="722"/>
      <c r="AC355" s="722"/>
      <c r="AD355" s="722"/>
      <c r="AE355" s="722"/>
      <c r="AF355" s="722"/>
      <c r="AG355" s="722"/>
      <c r="AH355" s="722"/>
      <c r="AI355" s="722"/>
      <c r="AJ355" s="722"/>
      <c r="AK355" s="722"/>
      <c r="AL355" s="722"/>
      <c r="AM355" s="722"/>
      <c r="AN355" s="722"/>
      <c r="AO355" s="722"/>
      <c r="AP355" s="722"/>
      <c r="AQ355" s="722"/>
      <c r="AR355" s="722"/>
      <c r="AS355" s="722"/>
      <c r="AT355" s="722"/>
      <c r="AU355" s="722"/>
      <c r="AV355" s="722"/>
      <c r="AW355" s="722"/>
      <c r="AX355" s="722"/>
      <c r="AY355" s="722"/>
      <c r="AZ355" s="722"/>
      <c r="BA355" s="722"/>
      <c r="BB355" s="722"/>
      <c r="BC355" s="722"/>
      <c r="BD355" s="722"/>
      <c r="BE355" s="722"/>
      <c r="BF355" s="722"/>
      <c r="BG355" s="722"/>
      <c r="BH355" s="722"/>
      <c r="BI355" s="722"/>
      <c r="BJ355" s="722"/>
      <c r="BK355" s="722"/>
      <c r="BL355" s="722"/>
      <c r="BM355" s="722"/>
      <c r="BN355" s="722"/>
      <c r="BO355" s="722"/>
      <c r="BP355" s="722"/>
      <c r="BQ355" s="722"/>
      <c r="BR355" s="722"/>
      <c r="BS355" s="722"/>
      <c r="BT355" s="722"/>
      <c r="BU355" s="722"/>
      <c r="BV355" s="722"/>
      <c r="BW355" s="722"/>
      <c r="BX355" s="722"/>
      <c r="BY355" s="722"/>
      <c r="BZ355" s="722"/>
      <c r="CA355" s="722"/>
      <c r="CB355" s="722"/>
      <c r="CC355" s="722"/>
      <c r="CD355" s="722"/>
      <c r="CE355" s="722"/>
      <c r="CF355" s="722"/>
      <c r="CG355" s="722"/>
      <c r="CH355" s="722"/>
      <c r="CI355" s="722"/>
      <c r="CJ355" s="722"/>
      <c r="CK355" s="722"/>
      <c r="CL355" s="722"/>
      <c r="CM355" s="722"/>
      <c r="CN355" s="722"/>
      <c r="CO355" s="722"/>
      <c r="CP355" s="722"/>
      <c r="CQ355" s="722"/>
      <c r="CR355" s="722"/>
      <c r="CS355" s="722"/>
      <c r="CT355" s="722"/>
      <c r="CU355" s="722"/>
      <c r="CV355" s="722"/>
      <c r="CW355" s="722"/>
      <c r="CX355" s="722"/>
      <c r="CY355" s="722"/>
      <c r="CZ355" s="722"/>
      <c r="DA355" s="722"/>
      <c r="DB355" s="722"/>
      <c r="DC355" s="722"/>
      <c r="DD355" s="722"/>
      <c r="DE355" s="722"/>
      <c r="DF355" s="722"/>
      <c r="DG355" s="722"/>
      <c r="DH355" s="722"/>
      <c r="DI355" s="722"/>
      <c r="DJ355" s="722"/>
      <c r="DK355" s="722"/>
      <c r="DL355" s="722"/>
      <c r="DM355" s="722"/>
      <c r="DN355" s="722"/>
      <c r="DO355" s="722"/>
      <c r="DP355" s="722"/>
      <c r="DQ355" s="722"/>
      <c r="DR355" s="722"/>
      <c r="DS355" s="722"/>
      <c r="DT355" s="722"/>
      <c r="DU355" s="722"/>
      <c r="DV355" s="722"/>
      <c r="DW355" s="722"/>
      <c r="DX355" s="722"/>
      <c r="DY355" s="722"/>
      <c r="DZ355" s="722"/>
      <c r="EA355" s="722"/>
      <c r="EB355" s="722"/>
      <c r="EC355" s="722"/>
      <c r="ED355" s="722"/>
      <c r="EE355" s="722"/>
      <c r="EF355" s="722"/>
      <c r="EG355" s="722"/>
      <c r="EH355" s="722"/>
      <c r="EI355" s="722"/>
      <c r="EJ355" s="722"/>
      <c r="EK355" s="722"/>
      <c r="EL355" s="722"/>
      <c r="EM355" s="722"/>
      <c r="EN355" s="722"/>
      <c r="EO355" s="722"/>
      <c r="EP355" s="722"/>
      <c r="EQ355" s="722"/>
      <c r="ER355" s="722"/>
      <c r="ES355" s="722"/>
      <c r="ET355" s="722"/>
      <c r="EU355" s="722"/>
      <c r="EV355" s="722"/>
      <c r="EW355" s="722"/>
      <c r="EX355" s="722"/>
      <c r="EY355" s="722"/>
      <c r="EZ355" s="722"/>
      <c r="FA355" s="722"/>
      <c r="FB355" s="722"/>
      <c r="FC355" s="722"/>
      <c r="FD355" s="722"/>
      <c r="FE355" s="722"/>
      <c r="FF355" s="722"/>
      <c r="FG355" s="722"/>
      <c r="FH355" s="722"/>
      <c r="FI355" s="722"/>
      <c r="FJ355" s="722"/>
      <c r="FK355" s="722"/>
      <c r="FL355" s="722"/>
      <c r="FM355" s="722"/>
      <c r="FN355" s="722"/>
      <c r="FO355" s="722"/>
      <c r="FP355" s="722"/>
      <c r="FQ355" s="722"/>
      <c r="FR355" s="722"/>
      <c r="FS355" s="722"/>
      <c r="FT355" s="722"/>
      <c r="FU355" s="722"/>
      <c r="FV355" s="722"/>
      <c r="FW355" s="722"/>
      <c r="FX355" s="722"/>
      <c r="FY355" s="722"/>
      <c r="FZ355" s="722"/>
      <c r="GA355" s="722"/>
      <c r="GB355" s="722"/>
      <c r="GC355" s="722"/>
      <c r="GD355" s="722"/>
      <c r="GE355" s="722"/>
      <c r="GF355" s="722"/>
      <c r="GG355" s="722"/>
      <c r="GH355" s="722"/>
      <c r="GI355" s="722"/>
      <c r="GJ355" s="722"/>
      <c r="GK355" s="722"/>
      <c r="GL355" s="722"/>
      <c r="GM355" s="722"/>
      <c r="GN355" s="722"/>
      <c r="GO355" s="722"/>
      <c r="GP355" s="722"/>
      <c r="GQ355" s="722"/>
      <c r="GR355" s="722"/>
      <c r="GS355" s="722"/>
      <c r="GT355" s="722"/>
      <c r="GU355" s="722"/>
      <c r="GV355" s="722"/>
      <c r="GW355" s="722"/>
      <c r="GX355" s="722"/>
      <c r="GY355" s="722"/>
      <c r="GZ355" s="722"/>
      <c r="HA355" s="722"/>
      <c r="HB355" s="722"/>
      <c r="HC355" s="722"/>
      <c r="HD355" s="722"/>
      <c r="HE355" s="722"/>
      <c r="HF355" s="722"/>
      <c r="HG355" s="722"/>
      <c r="HH355" s="722"/>
      <c r="HI355" s="722"/>
      <c r="HJ355" s="722"/>
      <c r="HK355" s="722"/>
      <c r="HL355" s="722"/>
      <c r="HM355" s="722"/>
      <c r="HN355" s="722"/>
      <c r="HO355" s="722"/>
      <c r="HP355" s="722"/>
      <c r="HQ355" s="722"/>
      <c r="HR355" s="722"/>
      <c r="HS355" s="722"/>
      <c r="HT355" s="722"/>
      <c r="HU355" s="722"/>
      <c r="HV355" s="722"/>
      <c r="HW355" s="722"/>
      <c r="HX355" s="722"/>
      <c r="HY355" s="722"/>
      <c r="HZ355" s="722"/>
      <c r="IA355" s="722"/>
      <c r="IB355" s="722"/>
      <c r="IC355" s="722"/>
      <c r="ID355" s="722"/>
      <c r="IE355" s="722"/>
      <c r="IF355" s="722"/>
      <c r="IG355" s="722"/>
      <c r="IH355" s="722"/>
      <c r="II355" s="722"/>
      <c r="IJ355" s="722"/>
      <c r="IK355" s="722"/>
      <c r="IL355" s="722"/>
      <c r="IM355" s="722"/>
      <c r="IN355" s="722"/>
      <c r="IO355" s="722"/>
      <c r="IP355" s="722"/>
      <c r="IQ355" s="784"/>
      <c r="IR355" s="784"/>
      <c r="IS355" s="784"/>
      <c r="IT355" s="784"/>
      <c r="IU355" s="784"/>
      <c r="IV355" s="784"/>
    </row>
    <row r="356" spans="1:256" s="830" customFormat="1">
      <c r="A356" s="826"/>
      <c r="B356" s="827"/>
      <c r="C356" s="828"/>
      <c r="D356" s="829"/>
      <c r="E356" s="760"/>
      <c r="G356" s="722"/>
      <c r="H356" s="722"/>
      <c r="I356" s="722"/>
      <c r="J356" s="722"/>
      <c r="K356" s="722"/>
      <c r="L356" s="722"/>
      <c r="M356" s="722"/>
      <c r="N356" s="722"/>
      <c r="O356" s="722"/>
      <c r="P356" s="722"/>
      <c r="Q356" s="722"/>
      <c r="R356" s="722"/>
      <c r="S356" s="722"/>
      <c r="T356" s="722"/>
      <c r="U356" s="722"/>
      <c r="V356" s="722"/>
      <c r="W356" s="722"/>
      <c r="X356" s="722"/>
      <c r="Y356" s="722"/>
      <c r="Z356" s="722"/>
      <c r="AA356" s="722"/>
      <c r="AB356" s="722"/>
      <c r="AC356" s="722"/>
      <c r="AD356" s="722"/>
      <c r="AE356" s="722"/>
      <c r="AF356" s="722"/>
      <c r="AG356" s="722"/>
      <c r="AH356" s="722"/>
      <c r="AI356" s="722"/>
      <c r="AJ356" s="722"/>
      <c r="AK356" s="722"/>
      <c r="AL356" s="722"/>
      <c r="AM356" s="722"/>
      <c r="AN356" s="722"/>
      <c r="AO356" s="722"/>
      <c r="AP356" s="722"/>
      <c r="AQ356" s="722"/>
      <c r="AR356" s="722"/>
      <c r="AS356" s="722"/>
      <c r="AT356" s="722"/>
      <c r="AU356" s="722"/>
      <c r="AV356" s="722"/>
      <c r="AW356" s="722"/>
      <c r="AX356" s="722"/>
      <c r="AY356" s="722"/>
      <c r="AZ356" s="722"/>
      <c r="BA356" s="722"/>
      <c r="BB356" s="722"/>
      <c r="BC356" s="722"/>
      <c r="BD356" s="722"/>
      <c r="BE356" s="722"/>
      <c r="BF356" s="722"/>
      <c r="BG356" s="722"/>
      <c r="BH356" s="722"/>
      <c r="BI356" s="722"/>
      <c r="BJ356" s="722"/>
      <c r="BK356" s="722"/>
      <c r="BL356" s="722"/>
      <c r="BM356" s="722"/>
      <c r="BN356" s="722"/>
      <c r="BO356" s="722"/>
      <c r="BP356" s="722"/>
      <c r="BQ356" s="722"/>
      <c r="BR356" s="722"/>
      <c r="BS356" s="722"/>
      <c r="BT356" s="722"/>
      <c r="BU356" s="722"/>
      <c r="BV356" s="722"/>
      <c r="BW356" s="722"/>
      <c r="BX356" s="722"/>
      <c r="BY356" s="722"/>
      <c r="BZ356" s="722"/>
      <c r="CA356" s="722"/>
      <c r="CB356" s="722"/>
      <c r="CC356" s="722"/>
      <c r="CD356" s="722"/>
      <c r="CE356" s="722"/>
      <c r="CF356" s="722"/>
      <c r="CG356" s="722"/>
      <c r="CH356" s="722"/>
      <c r="CI356" s="722"/>
      <c r="CJ356" s="722"/>
      <c r="CK356" s="722"/>
      <c r="CL356" s="722"/>
      <c r="CM356" s="722"/>
      <c r="CN356" s="722"/>
      <c r="CO356" s="722"/>
      <c r="CP356" s="722"/>
      <c r="CQ356" s="722"/>
      <c r="CR356" s="722"/>
      <c r="CS356" s="722"/>
      <c r="CT356" s="722"/>
      <c r="CU356" s="722"/>
      <c r="CV356" s="722"/>
      <c r="CW356" s="722"/>
      <c r="CX356" s="722"/>
      <c r="CY356" s="722"/>
      <c r="CZ356" s="722"/>
      <c r="DA356" s="722"/>
      <c r="DB356" s="722"/>
      <c r="DC356" s="722"/>
      <c r="DD356" s="722"/>
      <c r="DE356" s="722"/>
      <c r="DF356" s="722"/>
      <c r="DG356" s="722"/>
      <c r="DH356" s="722"/>
      <c r="DI356" s="722"/>
      <c r="DJ356" s="722"/>
      <c r="DK356" s="722"/>
      <c r="DL356" s="722"/>
      <c r="DM356" s="722"/>
      <c r="DN356" s="722"/>
      <c r="DO356" s="722"/>
      <c r="DP356" s="722"/>
      <c r="DQ356" s="722"/>
      <c r="DR356" s="722"/>
      <c r="DS356" s="722"/>
      <c r="DT356" s="722"/>
      <c r="DU356" s="722"/>
      <c r="DV356" s="722"/>
      <c r="DW356" s="722"/>
      <c r="DX356" s="722"/>
      <c r="DY356" s="722"/>
      <c r="DZ356" s="722"/>
      <c r="EA356" s="722"/>
      <c r="EB356" s="722"/>
      <c r="EC356" s="722"/>
      <c r="ED356" s="722"/>
      <c r="EE356" s="722"/>
      <c r="EF356" s="722"/>
      <c r="EG356" s="722"/>
      <c r="EH356" s="722"/>
      <c r="EI356" s="722"/>
      <c r="EJ356" s="722"/>
      <c r="EK356" s="722"/>
      <c r="EL356" s="722"/>
      <c r="EM356" s="722"/>
      <c r="EN356" s="722"/>
      <c r="EO356" s="722"/>
      <c r="EP356" s="722"/>
      <c r="EQ356" s="722"/>
      <c r="ER356" s="722"/>
      <c r="ES356" s="722"/>
      <c r="ET356" s="722"/>
      <c r="EU356" s="722"/>
      <c r="EV356" s="722"/>
      <c r="EW356" s="722"/>
      <c r="EX356" s="722"/>
      <c r="EY356" s="722"/>
      <c r="EZ356" s="722"/>
      <c r="FA356" s="722"/>
      <c r="FB356" s="722"/>
      <c r="FC356" s="722"/>
      <c r="FD356" s="722"/>
      <c r="FE356" s="722"/>
      <c r="FF356" s="722"/>
      <c r="FG356" s="722"/>
      <c r="FH356" s="722"/>
      <c r="FI356" s="722"/>
      <c r="FJ356" s="722"/>
      <c r="FK356" s="722"/>
      <c r="FL356" s="722"/>
      <c r="FM356" s="722"/>
      <c r="FN356" s="722"/>
      <c r="FO356" s="722"/>
      <c r="FP356" s="722"/>
      <c r="FQ356" s="722"/>
      <c r="FR356" s="722"/>
      <c r="FS356" s="722"/>
      <c r="FT356" s="722"/>
      <c r="FU356" s="722"/>
      <c r="FV356" s="722"/>
      <c r="FW356" s="722"/>
      <c r="FX356" s="722"/>
      <c r="FY356" s="722"/>
      <c r="FZ356" s="722"/>
      <c r="GA356" s="722"/>
      <c r="GB356" s="722"/>
      <c r="GC356" s="722"/>
      <c r="GD356" s="722"/>
      <c r="GE356" s="722"/>
      <c r="GF356" s="722"/>
      <c r="GG356" s="722"/>
      <c r="GH356" s="722"/>
      <c r="GI356" s="722"/>
      <c r="GJ356" s="722"/>
      <c r="GK356" s="722"/>
      <c r="GL356" s="722"/>
      <c r="GM356" s="722"/>
      <c r="GN356" s="722"/>
      <c r="GO356" s="722"/>
      <c r="GP356" s="722"/>
      <c r="GQ356" s="722"/>
      <c r="GR356" s="722"/>
      <c r="GS356" s="722"/>
      <c r="GT356" s="722"/>
      <c r="GU356" s="722"/>
      <c r="GV356" s="722"/>
      <c r="GW356" s="722"/>
      <c r="GX356" s="722"/>
      <c r="GY356" s="722"/>
      <c r="GZ356" s="722"/>
      <c r="HA356" s="722"/>
      <c r="HB356" s="722"/>
      <c r="HC356" s="722"/>
      <c r="HD356" s="722"/>
      <c r="HE356" s="722"/>
      <c r="HF356" s="722"/>
      <c r="HG356" s="722"/>
      <c r="HH356" s="722"/>
      <c r="HI356" s="722"/>
      <c r="HJ356" s="722"/>
      <c r="HK356" s="722"/>
      <c r="HL356" s="722"/>
      <c r="HM356" s="722"/>
      <c r="HN356" s="722"/>
      <c r="HO356" s="722"/>
      <c r="HP356" s="722"/>
      <c r="HQ356" s="722"/>
      <c r="HR356" s="722"/>
      <c r="HS356" s="722"/>
      <c r="HT356" s="722"/>
      <c r="HU356" s="722"/>
      <c r="HV356" s="722"/>
      <c r="HW356" s="722"/>
      <c r="HX356" s="722"/>
      <c r="HY356" s="722"/>
      <c r="HZ356" s="722"/>
      <c r="IA356" s="722"/>
      <c r="IB356" s="722"/>
      <c r="IC356" s="722"/>
      <c r="ID356" s="722"/>
      <c r="IE356" s="722"/>
      <c r="IF356" s="722"/>
      <c r="IG356" s="722"/>
      <c r="IH356" s="722"/>
      <c r="II356" s="722"/>
      <c r="IJ356" s="722"/>
      <c r="IK356" s="722"/>
      <c r="IL356" s="722"/>
      <c r="IM356" s="722"/>
      <c r="IN356" s="722"/>
      <c r="IO356" s="722"/>
      <c r="IP356" s="722"/>
      <c r="IQ356" s="722"/>
      <c r="IR356" s="722"/>
      <c r="IS356" s="722"/>
      <c r="IT356" s="722"/>
      <c r="IU356" s="722"/>
      <c r="IV356" s="722"/>
    </row>
    <row r="357" spans="1:256">
      <c r="A357" s="831"/>
      <c r="B357" s="832"/>
      <c r="C357" s="757"/>
      <c r="D357" s="752"/>
      <c r="E357" s="753"/>
      <c r="F357" s="754"/>
      <c r="G357" s="751"/>
      <c r="H357" s="751"/>
      <c r="I357" s="751"/>
      <c r="J357" s="751"/>
      <c r="K357" s="751"/>
      <c r="L357" s="751"/>
      <c r="M357" s="751"/>
      <c r="N357" s="751"/>
      <c r="O357" s="751"/>
      <c r="P357" s="751"/>
      <c r="Q357" s="751"/>
      <c r="R357" s="751"/>
      <c r="S357" s="751"/>
      <c r="T357" s="751"/>
      <c r="U357" s="751"/>
      <c r="V357" s="751"/>
      <c r="W357" s="751"/>
      <c r="X357" s="751"/>
      <c r="Y357" s="751"/>
      <c r="Z357" s="751"/>
      <c r="AA357" s="751"/>
      <c r="AB357" s="751"/>
      <c r="AC357" s="751"/>
      <c r="AD357" s="751"/>
      <c r="AE357" s="751"/>
      <c r="AF357" s="751"/>
      <c r="AG357" s="751"/>
      <c r="AH357" s="751"/>
      <c r="AI357" s="751"/>
      <c r="AJ357" s="751"/>
      <c r="AK357" s="751"/>
      <c r="AL357" s="751"/>
      <c r="AM357" s="751"/>
      <c r="AN357" s="751"/>
      <c r="AO357" s="751"/>
      <c r="AP357" s="751"/>
      <c r="AQ357" s="751"/>
      <c r="AR357" s="751"/>
      <c r="AS357" s="751"/>
      <c r="AT357" s="751"/>
      <c r="AU357" s="751"/>
      <c r="AV357" s="751"/>
      <c r="AW357" s="751"/>
      <c r="AX357" s="751"/>
      <c r="AY357" s="751"/>
      <c r="AZ357" s="751"/>
      <c r="BA357" s="751"/>
      <c r="BB357" s="751"/>
      <c r="BC357" s="751"/>
      <c r="BD357" s="751"/>
      <c r="BE357" s="751"/>
      <c r="BF357" s="751"/>
      <c r="BG357" s="751"/>
      <c r="BH357" s="751"/>
      <c r="BI357" s="751"/>
      <c r="BJ357" s="751"/>
      <c r="BK357" s="751"/>
      <c r="BL357" s="751"/>
      <c r="BM357" s="751"/>
      <c r="BN357" s="751"/>
      <c r="BO357" s="751"/>
      <c r="BP357" s="751"/>
      <c r="BQ357" s="751"/>
      <c r="BR357" s="751"/>
      <c r="BS357" s="751"/>
      <c r="BT357" s="751"/>
      <c r="BU357" s="751"/>
      <c r="BV357" s="751"/>
      <c r="BW357" s="751"/>
      <c r="BX357" s="751"/>
      <c r="BY357" s="751"/>
      <c r="BZ357" s="751"/>
      <c r="CA357" s="751"/>
      <c r="CB357" s="751"/>
      <c r="CC357" s="751"/>
      <c r="CD357" s="751"/>
      <c r="CE357" s="751"/>
      <c r="CF357" s="751"/>
      <c r="CG357" s="751"/>
      <c r="CH357" s="751"/>
      <c r="CI357" s="751"/>
      <c r="CJ357" s="751"/>
      <c r="CK357" s="751"/>
      <c r="CL357" s="751"/>
      <c r="CM357" s="751"/>
      <c r="CN357" s="751"/>
      <c r="CO357" s="751"/>
      <c r="CP357" s="751"/>
      <c r="CQ357" s="751"/>
      <c r="CR357" s="751"/>
      <c r="CS357" s="751"/>
      <c r="CT357" s="751"/>
      <c r="CU357" s="751"/>
      <c r="CV357" s="751"/>
      <c r="CW357" s="751"/>
      <c r="CX357" s="751"/>
      <c r="CY357" s="751"/>
      <c r="CZ357" s="751"/>
      <c r="DA357" s="751"/>
      <c r="DB357" s="751"/>
      <c r="DC357" s="751"/>
      <c r="DD357" s="751"/>
      <c r="DE357" s="751"/>
      <c r="DF357" s="751"/>
      <c r="DG357" s="751"/>
      <c r="DH357" s="751"/>
      <c r="DI357" s="751"/>
      <c r="DJ357" s="751"/>
      <c r="DK357" s="751"/>
      <c r="DL357" s="751"/>
      <c r="DM357" s="751"/>
      <c r="DN357" s="751"/>
      <c r="DO357" s="751"/>
      <c r="DP357" s="751"/>
      <c r="DQ357" s="751"/>
      <c r="DR357" s="751"/>
      <c r="DS357" s="751"/>
      <c r="DT357" s="751"/>
      <c r="DU357" s="751"/>
      <c r="DV357" s="751"/>
      <c r="DW357" s="751"/>
      <c r="DX357" s="751"/>
      <c r="DY357" s="751"/>
      <c r="DZ357" s="751"/>
      <c r="EA357" s="751"/>
      <c r="EB357" s="751"/>
      <c r="EC357" s="751"/>
      <c r="ED357" s="751"/>
      <c r="EE357" s="751"/>
      <c r="EF357" s="751"/>
      <c r="EG357" s="751"/>
      <c r="EH357" s="751"/>
      <c r="EI357" s="751"/>
      <c r="EJ357" s="751"/>
      <c r="EK357" s="751"/>
      <c r="EL357" s="751"/>
      <c r="EM357" s="751"/>
      <c r="EN357" s="751"/>
      <c r="EO357" s="751"/>
      <c r="EP357" s="751"/>
      <c r="EQ357" s="751"/>
      <c r="ER357" s="751"/>
      <c r="ES357" s="751"/>
      <c r="ET357" s="751"/>
      <c r="EU357" s="751"/>
      <c r="EV357" s="751"/>
      <c r="EW357" s="751"/>
      <c r="EX357" s="751"/>
      <c r="EY357" s="751"/>
      <c r="EZ357" s="751"/>
      <c r="FA357" s="751"/>
      <c r="FB357" s="751"/>
      <c r="FC357" s="751"/>
      <c r="FD357" s="751"/>
      <c r="FE357" s="751"/>
      <c r="FF357" s="751"/>
      <c r="FG357" s="751"/>
      <c r="FH357" s="751"/>
      <c r="FI357" s="751"/>
      <c r="FJ357" s="751"/>
      <c r="FK357" s="751"/>
      <c r="FL357" s="751"/>
      <c r="FM357" s="751"/>
      <c r="FN357" s="751"/>
      <c r="FO357" s="751"/>
      <c r="FP357" s="751"/>
      <c r="FQ357" s="751"/>
      <c r="FR357" s="751"/>
      <c r="FS357" s="751"/>
      <c r="FT357" s="751"/>
      <c r="FU357" s="751"/>
      <c r="FV357" s="751"/>
      <c r="FW357" s="751"/>
      <c r="FX357" s="751"/>
      <c r="FY357" s="751"/>
      <c r="FZ357" s="751"/>
      <c r="GA357" s="751"/>
      <c r="GB357" s="751"/>
      <c r="GC357" s="751"/>
      <c r="GD357" s="751"/>
      <c r="GE357" s="751"/>
      <c r="GF357" s="751"/>
      <c r="GG357" s="751"/>
      <c r="GH357" s="751"/>
      <c r="GI357" s="751"/>
      <c r="GJ357" s="751"/>
      <c r="GK357" s="751"/>
      <c r="GL357" s="751"/>
      <c r="GM357" s="751"/>
      <c r="GN357" s="751"/>
      <c r="GO357" s="751"/>
      <c r="GP357" s="751"/>
      <c r="GQ357" s="751"/>
      <c r="GR357" s="751"/>
      <c r="GS357" s="751"/>
      <c r="GT357" s="751"/>
      <c r="GU357" s="751"/>
      <c r="GV357" s="751"/>
      <c r="GW357" s="751"/>
      <c r="GX357" s="751"/>
      <c r="GY357" s="751"/>
      <c r="GZ357" s="751"/>
      <c r="HA357" s="751"/>
      <c r="HB357" s="751"/>
      <c r="HC357" s="751"/>
      <c r="HD357" s="751"/>
      <c r="HE357" s="751"/>
      <c r="HF357" s="751"/>
      <c r="HG357" s="751"/>
      <c r="HH357" s="751"/>
      <c r="HI357" s="751"/>
      <c r="HJ357" s="751"/>
      <c r="HK357" s="751"/>
      <c r="HL357" s="751"/>
      <c r="HM357" s="751"/>
      <c r="HN357" s="751"/>
      <c r="HO357" s="751"/>
      <c r="HP357" s="751"/>
      <c r="HQ357" s="751"/>
      <c r="HR357" s="751"/>
      <c r="HS357" s="751"/>
      <c r="HT357" s="751"/>
      <c r="HU357" s="751"/>
      <c r="HV357" s="751"/>
      <c r="HW357" s="751"/>
      <c r="HX357" s="751"/>
      <c r="HY357" s="751"/>
      <c r="HZ357" s="751"/>
      <c r="IA357" s="751"/>
      <c r="IB357" s="751"/>
      <c r="IC357" s="751"/>
      <c r="ID357" s="751"/>
      <c r="IE357" s="751"/>
      <c r="IF357" s="751"/>
      <c r="IG357" s="751"/>
      <c r="IH357" s="751"/>
      <c r="II357" s="751"/>
      <c r="IJ357" s="751"/>
      <c r="IK357" s="751"/>
      <c r="IL357" s="751"/>
      <c r="IM357" s="751"/>
    </row>
    <row r="358" spans="1:256" ht="15.75">
      <c r="A358" s="736" t="s">
        <v>1664</v>
      </c>
      <c r="B358" s="737" t="s">
        <v>1665</v>
      </c>
      <c r="C358" s="738"/>
      <c r="D358" s="739"/>
      <c r="E358" s="740"/>
      <c r="F358" s="741">
        <f>SUM(F360:F363)</f>
        <v>0</v>
      </c>
      <c r="G358" s="812"/>
      <c r="H358" s="812"/>
      <c r="I358" s="812"/>
      <c r="J358" s="812"/>
      <c r="K358" s="812"/>
      <c r="L358" s="812"/>
      <c r="M358" s="812"/>
      <c r="N358" s="812"/>
      <c r="O358" s="812"/>
      <c r="P358" s="812"/>
      <c r="Q358" s="812"/>
      <c r="R358" s="812"/>
      <c r="S358" s="812"/>
      <c r="T358" s="812"/>
      <c r="U358" s="812"/>
      <c r="V358" s="812"/>
      <c r="W358" s="812"/>
      <c r="X358" s="812"/>
      <c r="Y358" s="812"/>
      <c r="Z358" s="812"/>
      <c r="AA358" s="812"/>
      <c r="AB358" s="812"/>
      <c r="AC358" s="812"/>
      <c r="AD358" s="812"/>
      <c r="AE358" s="812"/>
      <c r="AF358" s="812"/>
      <c r="AG358" s="812"/>
      <c r="AH358" s="812"/>
      <c r="AI358" s="812"/>
      <c r="AJ358" s="812"/>
      <c r="AK358" s="812"/>
      <c r="AL358" s="812"/>
      <c r="AM358" s="812"/>
      <c r="AN358" s="812"/>
      <c r="AO358" s="812"/>
      <c r="AP358" s="812"/>
      <c r="AQ358" s="812"/>
      <c r="AR358" s="812"/>
      <c r="AS358" s="812"/>
      <c r="AT358" s="812"/>
      <c r="AU358" s="812"/>
      <c r="AV358" s="812"/>
      <c r="AW358" s="812"/>
      <c r="AX358" s="812"/>
      <c r="AY358" s="812"/>
      <c r="AZ358" s="812"/>
      <c r="BA358" s="812"/>
      <c r="BB358" s="812"/>
      <c r="BC358" s="812"/>
      <c r="BD358" s="812"/>
      <c r="BE358" s="812"/>
      <c r="BF358" s="812"/>
      <c r="BG358" s="812"/>
      <c r="BH358" s="812"/>
      <c r="BI358" s="812"/>
      <c r="BJ358" s="812"/>
      <c r="BK358" s="812"/>
      <c r="BL358" s="812"/>
      <c r="BM358" s="812"/>
      <c r="BN358" s="812"/>
      <c r="BO358" s="812"/>
      <c r="BP358" s="812"/>
      <c r="BQ358" s="812"/>
      <c r="BR358" s="812"/>
      <c r="BS358" s="812"/>
      <c r="BT358" s="812"/>
      <c r="BU358" s="812"/>
      <c r="BV358" s="812"/>
      <c r="BW358" s="812"/>
      <c r="BX358" s="812"/>
      <c r="BY358" s="812"/>
      <c r="BZ358" s="812"/>
      <c r="CA358" s="812"/>
      <c r="CB358" s="812"/>
      <c r="CC358" s="812"/>
      <c r="CD358" s="812"/>
      <c r="CE358" s="812"/>
      <c r="CF358" s="812"/>
      <c r="CG358" s="812"/>
      <c r="CH358" s="812"/>
      <c r="CI358" s="812"/>
      <c r="CJ358" s="812"/>
      <c r="CK358" s="812"/>
      <c r="CL358" s="812"/>
      <c r="CM358" s="812"/>
      <c r="CN358" s="812"/>
      <c r="CO358" s="812"/>
      <c r="CP358" s="812"/>
      <c r="CQ358" s="812"/>
      <c r="CR358" s="812"/>
      <c r="CS358" s="812"/>
      <c r="CT358" s="812"/>
      <c r="CU358" s="812"/>
      <c r="CV358" s="812"/>
      <c r="CW358" s="812"/>
      <c r="CX358" s="812"/>
      <c r="CY358" s="812"/>
      <c r="CZ358" s="812"/>
      <c r="DA358" s="812"/>
      <c r="DB358" s="812"/>
      <c r="DC358" s="812"/>
      <c r="DD358" s="812"/>
      <c r="DE358" s="812"/>
      <c r="DF358" s="812"/>
      <c r="DG358" s="812"/>
      <c r="DH358" s="812"/>
      <c r="DI358" s="812"/>
      <c r="DJ358" s="812"/>
      <c r="DK358" s="812"/>
      <c r="DL358" s="812"/>
      <c r="DM358" s="812"/>
      <c r="DN358" s="812"/>
      <c r="DO358" s="812"/>
      <c r="DP358" s="812"/>
      <c r="DQ358" s="812"/>
      <c r="DR358" s="812"/>
      <c r="DS358" s="812"/>
      <c r="DT358" s="812"/>
      <c r="DU358" s="812"/>
      <c r="DV358" s="812"/>
      <c r="DW358" s="812"/>
      <c r="DX358" s="812"/>
      <c r="DY358" s="812"/>
      <c r="DZ358" s="812"/>
      <c r="EA358" s="812"/>
      <c r="EB358" s="812"/>
      <c r="EC358" s="812"/>
      <c r="ED358" s="812"/>
      <c r="EE358" s="812"/>
      <c r="EF358" s="812"/>
      <c r="EG358" s="812"/>
      <c r="EH358" s="812"/>
      <c r="EI358" s="812"/>
      <c r="EJ358" s="812"/>
      <c r="EK358" s="812"/>
      <c r="EL358" s="812"/>
      <c r="EM358" s="812"/>
      <c r="EN358" s="812"/>
      <c r="EO358" s="812"/>
      <c r="EP358" s="812"/>
      <c r="EQ358" s="812"/>
      <c r="ER358" s="812"/>
      <c r="ES358" s="812"/>
      <c r="ET358" s="812"/>
      <c r="EU358" s="812"/>
      <c r="EV358" s="812"/>
      <c r="EW358" s="812"/>
      <c r="EX358" s="812"/>
      <c r="EY358" s="812"/>
      <c r="EZ358" s="812"/>
      <c r="FA358" s="812"/>
      <c r="FB358" s="812"/>
      <c r="FC358" s="812"/>
      <c r="FD358" s="812"/>
      <c r="FE358" s="812"/>
      <c r="FF358" s="812"/>
      <c r="FG358" s="812"/>
      <c r="FH358" s="812"/>
      <c r="FI358" s="812"/>
      <c r="FJ358" s="812"/>
      <c r="FK358" s="812"/>
      <c r="FL358" s="812"/>
      <c r="FM358" s="812"/>
      <c r="FN358" s="812"/>
      <c r="FO358" s="812"/>
      <c r="FP358" s="812"/>
      <c r="FQ358" s="812"/>
      <c r="FR358" s="812"/>
      <c r="FS358" s="812"/>
      <c r="FT358" s="812"/>
      <c r="FU358" s="812"/>
      <c r="FV358" s="812"/>
      <c r="FW358" s="812"/>
      <c r="FX358" s="812"/>
      <c r="FY358" s="812"/>
      <c r="FZ358" s="812"/>
      <c r="GA358" s="812"/>
      <c r="GB358" s="812"/>
      <c r="GC358" s="812"/>
      <c r="GD358" s="812"/>
      <c r="GE358" s="812"/>
      <c r="GF358" s="812"/>
      <c r="GG358" s="812"/>
      <c r="GH358" s="812"/>
      <c r="GI358" s="812"/>
      <c r="GJ358" s="812"/>
      <c r="GK358" s="812"/>
      <c r="GL358" s="812"/>
      <c r="GM358" s="812"/>
      <c r="GN358" s="812"/>
      <c r="GO358" s="812"/>
      <c r="GP358" s="812"/>
      <c r="GQ358" s="812"/>
      <c r="GR358" s="812"/>
      <c r="GS358" s="812"/>
      <c r="GT358" s="812"/>
      <c r="GU358" s="812"/>
      <c r="GV358" s="812"/>
      <c r="GW358" s="812"/>
      <c r="GX358" s="812"/>
      <c r="GY358" s="812"/>
      <c r="GZ358" s="812"/>
      <c r="HA358" s="812"/>
      <c r="HB358" s="812"/>
      <c r="HC358" s="812"/>
      <c r="HD358" s="812"/>
      <c r="HE358" s="812"/>
      <c r="HF358" s="812"/>
      <c r="HG358" s="812"/>
      <c r="HH358" s="812"/>
      <c r="HI358" s="812"/>
      <c r="HJ358" s="812"/>
      <c r="HK358" s="812"/>
      <c r="HL358" s="812"/>
      <c r="HM358" s="812"/>
      <c r="HN358" s="812"/>
      <c r="HO358" s="812"/>
      <c r="HP358" s="812"/>
      <c r="HQ358" s="812"/>
      <c r="HR358" s="812"/>
      <c r="HS358" s="812"/>
      <c r="HT358" s="812"/>
      <c r="HU358" s="812"/>
      <c r="HV358" s="812"/>
      <c r="HW358" s="812"/>
      <c r="HX358" s="812"/>
      <c r="HY358" s="812"/>
      <c r="HZ358" s="812"/>
      <c r="IA358" s="812"/>
      <c r="IB358" s="812"/>
      <c r="IC358" s="812"/>
      <c r="ID358" s="812"/>
      <c r="IE358" s="812"/>
      <c r="IF358" s="812"/>
      <c r="IG358" s="812"/>
      <c r="IH358" s="812"/>
      <c r="II358" s="812"/>
      <c r="IJ358" s="812"/>
      <c r="IK358" s="812"/>
      <c r="IL358" s="812"/>
      <c r="IM358" s="812"/>
      <c r="IN358" s="709"/>
      <c r="IO358" s="709"/>
      <c r="IP358" s="709"/>
      <c r="IQ358" s="709"/>
      <c r="IR358" s="709"/>
      <c r="IS358" s="709"/>
    </row>
    <row r="359" spans="1:256" s="729" customFormat="1">
      <c r="A359" s="749"/>
      <c r="B359" s="750"/>
      <c r="C359" s="757"/>
      <c r="D359" s="752"/>
      <c r="E359" s="753"/>
      <c r="F359" s="754"/>
      <c r="G359" s="751"/>
      <c r="H359" s="751"/>
      <c r="I359" s="751"/>
      <c r="J359" s="751"/>
      <c r="K359" s="751"/>
      <c r="L359" s="751"/>
      <c r="M359" s="751"/>
      <c r="N359" s="751"/>
      <c r="O359" s="751"/>
      <c r="P359" s="751"/>
      <c r="Q359" s="751"/>
      <c r="R359" s="751"/>
      <c r="S359" s="751"/>
      <c r="T359" s="751"/>
      <c r="U359" s="751"/>
      <c r="V359" s="751"/>
      <c r="W359" s="751"/>
      <c r="X359" s="751"/>
      <c r="Y359" s="751"/>
      <c r="Z359" s="751"/>
      <c r="AA359" s="751"/>
      <c r="AB359" s="751"/>
      <c r="AC359" s="751"/>
      <c r="AD359" s="751"/>
      <c r="AE359" s="751"/>
      <c r="AF359" s="751"/>
      <c r="AG359" s="751"/>
      <c r="AH359" s="751"/>
      <c r="AI359" s="751"/>
      <c r="AJ359" s="751"/>
      <c r="AK359" s="751"/>
      <c r="AL359" s="751"/>
      <c r="AM359" s="751"/>
      <c r="AN359" s="751"/>
      <c r="AO359" s="751"/>
      <c r="AP359" s="751"/>
      <c r="AQ359" s="751"/>
      <c r="AR359" s="751"/>
      <c r="AS359" s="751"/>
      <c r="AT359" s="751"/>
      <c r="AU359" s="751"/>
      <c r="AV359" s="751"/>
      <c r="AW359" s="751"/>
      <c r="AX359" s="751"/>
      <c r="AY359" s="751"/>
      <c r="AZ359" s="751"/>
      <c r="BA359" s="751"/>
      <c r="BB359" s="751"/>
      <c r="BC359" s="751"/>
      <c r="BD359" s="751"/>
      <c r="BE359" s="751"/>
      <c r="BF359" s="751"/>
      <c r="BG359" s="751"/>
      <c r="BH359" s="751"/>
      <c r="BI359" s="751"/>
      <c r="BJ359" s="751"/>
      <c r="BK359" s="751"/>
      <c r="BL359" s="751"/>
      <c r="BM359" s="751"/>
      <c r="BN359" s="751"/>
      <c r="BO359" s="751"/>
      <c r="BP359" s="751"/>
      <c r="BQ359" s="751"/>
      <c r="BR359" s="751"/>
      <c r="BS359" s="751"/>
      <c r="BT359" s="751"/>
      <c r="BU359" s="751"/>
      <c r="BV359" s="751"/>
      <c r="BW359" s="751"/>
      <c r="BX359" s="751"/>
      <c r="BY359" s="751"/>
      <c r="BZ359" s="751"/>
      <c r="CA359" s="751"/>
      <c r="CB359" s="751"/>
      <c r="CC359" s="751"/>
      <c r="CD359" s="751"/>
      <c r="CE359" s="751"/>
      <c r="CF359" s="751"/>
      <c r="CG359" s="751"/>
      <c r="CH359" s="751"/>
      <c r="CI359" s="751"/>
      <c r="CJ359" s="751"/>
      <c r="CK359" s="751"/>
      <c r="CL359" s="751"/>
      <c r="CM359" s="751"/>
      <c r="CN359" s="751"/>
      <c r="CO359" s="751"/>
      <c r="CP359" s="751"/>
      <c r="CQ359" s="751"/>
      <c r="CR359" s="751"/>
      <c r="CS359" s="751"/>
      <c r="CT359" s="751"/>
      <c r="CU359" s="751"/>
      <c r="CV359" s="751"/>
      <c r="CW359" s="751"/>
      <c r="CX359" s="751"/>
      <c r="CY359" s="751"/>
      <c r="CZ359" s="751"/>
      <c r="DA359" s="751"/>
      <c r="DB359" s="751"/>
      <c r="DC359" s="751"/>
      <c r="DD359" s="751"/>
      <c r="DE359" s="751"/>
      <c r="DF359" s="751"/>
      <c r="DG359" s="751"/>
      <c r="DH359" s="751"/>
      <c r="DI359" s="751"/>
      <c r="DJ359" s="751"/>
      <c r="DK359" s="751"/>
      <c r="DL359" s="751"/>
      <c r="DM359" s="751"/>
      <c r="DN359" s="751"/>
      <c r="DO359" s="751"/>
      <c r="DP359" s="751"/>
      <c r="DQ359" s="751"/>
      <c r="DR359" s="751"/>
      <c r="DS359" s="751"/>
      <c r="DT359" s="751"/>
      <c r="DU359" s="751"/>
      <c r="DV359" s="751"/>
      <c r="DW359" s="751"/>
      <c r="DX359" s="751"/>
      <c r="DY359" s="751"/>
      <c r="DZ359" s="751"/>
      <c r="EA359" s="751"/>
      <c r="EB359" s="751"/>
      <c r="EC359" s="751"/>
      <c r="ED359" s="751"/>
      <c r="EE359" s="751"/>
      <c r="EF359" s="751"/>
      <c r="EG359" s="751"/>
      <c r="EH359" s="751"/>
      <c r="EI359" s="751"/>
      <c r="EJ359" s="751"/>
      <c r="EK359" s="751"/>
      <c r="EL359" s="751"/>
      <c r="EM359" s="751"/>
      <c r="EN359" s="751"/>
      <c r="EO359" s="751"/>
      <c r="EP359" s="751"/>
      <c r="EQ359" s="751"/>
      <c r="ER359" s="751"/>
      <c r="ES359" s="751"/>
      <c r="ET359" s="751"/>
      <c r="EU359" s="751"/>
      <c r="EV359" s="751"/>
      <c r="EW359" s="751"/>
      <c r="EX359" s="751"/>
      <c r="EY359" s="751"/>
      <c r="EZ359" s="751"/>
      <c r="FA359" s="751"/>
      <c r="FB359" s="751"/>
      <c r="FC359" s="751"/>
      <c r="FD359" s="751"/>
      <c r="FE359" s="751"/>
      <c r="FF359" s="751"/>
      <c r="FG359" s="751"/>
      <c r="FH359" s="751"/>
      <c r="FI359" s="751"/>
      <c r="FJ359" s="751"/>
      <c r="FK359" s="751"/>
      <c r="FL359" s="751"/>
      <c r="FM359" s="751"/>
      <c r="FN359" s="751"/>
      <c r="FO359" s="751"/>
      <c r="FP359" s="751"/>
      <c r="FQ359" s="751"/>
      <c r="FR359" s="751"/>
      <c r="FS359" s="751"/>
      <c r="FT359" s="751"/>
      <c r="FU359" s="751"/>
      <c r="FV359" s="751"/>
      <c r="FW359" s="751"/>
      <c r="FX359" s="751"/>
      <c r="FY359" s="751"/>
      <c r="FZ359" s="751"/>
      <c r="GA359" s="751"/>
      <c r="GB359" s="751"/>
      <c r="GC359" s="751"/>
      <c r="GD359" s="751"/>
      <c r="GE359" s="751"/>
      <c r="GF359" s="751"/>
      <c r="GG359" s="751"/>
      <c r="GH359" s="751"/>
      <c r="GI359" s="751"/>
      <c r="GJ359" s="751"/>
      <c r="GK359" s="751"/>
      <c r="GL359" s="751"/>
      <c r="GM359" s="751"/>
      <c r="GN359" s="751"/>
      <c r="GO359" s="751"/>
      <c r="GP359" s="751"/>
      <c r="GQ359" s="751"/>
      <c r="GR359" s="751"/>
      <c r="GS359" s="751"/>
      <c r="GT359" s="751"/>
      <c r="GU359" s="751"/>
      <c r="GV359" s="751"/>
      <c r="GW359" s="751"/>
      <c r="GX359" s="751"/>
      <c r="GY359" s="751"/>
      <c r="GZ359" s="751"/>
      <c r="HA359" s="751"/>
      <c r="HB359" s="751"/>
      <c r="HC359" s="751"/>
      <c r="HD359" s="751"/>
      <c r="HE359" s="751"/>
      <c r="HF359" s="751"/>
      <c r="HG359" s="751"/>
      <c r="HH359" s="751"/>
      <c r="HI359" s="751"/>
      <c r="HJ359" s="751"/>
      <c r="HK359" s="751"/>
      <c r="HL359" s="751"/>
      <c r="HM359" s="751"/>
      <c r="HN359" s="751"/>
      <c r="HO359" s="751"/>
      <c r="HP359" s="751"/>
      <c r="HQ359" s="751"/>
      <c r="HR359" s="751"/>
      <c r="HS359" s="751"/>
      <c r="HT359" s="751"/>
      <c r="HU359" s="751"/>
      <c r="HV359" s="751"/>
      <c r="HW359" s="751"/>
      <c r="HX359" s="751"/>
      <c r="HY359" s="751"/>
      <c r="HZ359" s="751"/>
      <c r="IA359" s="751"/>
      <c r="IB359" s="751"/>
      <c r="IC359" s="751"/>
      <c r="ID359" s="751"/>
      <c r="IE359" s="751"/>
      <c r="IF359" s="751"/>
      <c r="IG359" s="751"/>
      <c r="IH359" s="751"/>
      <c r="II359" s="751"/>
      <c r="IJ359" s="751"/>
      <c r="IK359" s="751"/>
      <c r="IL359" s="751"/>
      <c r="IM359" s="751"/>
    </row>
    <row r="360" spans="1:256" s="729" customFormat="1">
      <c r="A360" s="801" t="s">
        <v>1775</v>
      </c>
      <c r="B360" s="763" t="s">
        <v>1914</v>
      </c>
      <c r="C360" s="764" t="s">
        <v>1708</v>
      </c>
      <c r="D360" s="765"/>
      <c r="E360" s="766"/>
      <c r="F360" s="767"/>
      <c r="G360" s="768"/>
      <c r="H360" s="768"/>
      <c r="I360" s="768"/>
      <c r="J360" s="768"/>
      <c r="K360" s="768"/>
      <c r="L360" s="768"/>
      <c r="M360" s="768"/>
      <c r="N360" s="768"/>
      <c r="O360" s="768"/>
      <c r="P360" s="768"/>
      <c r="Q360" s="768"/>
      <c r="R360" s="768"/>
      <c r="S360" s="768"/>
      <c r="T360" s="768"/>
      <c r="U360" s="768"/>
      <c r="V360" s="768"/>
      <c r="W360" s="768"/>
      <c r="X360" s="768"/>
      <c r="Y360" s="768"/>
      <c r="Z360" s="768"/>
      <c r="AA360" s="768"/>
      <c r="AB360" s="768"/>
      <c r="AC360" s="768"/>
      <c r="AD360" s="768"/>
      <c r="AE360" s="768"/>
      <c r="AF360" s="768"/>
      <c r="AG360" s="768"/>
      <c r="AH360" s="768"/>
      <c r="AI360" s="768"/>
      <c r="AJ360" s="768"/>
      <c r="AK360" s="768"/>
      <c r="AL360" s="768"/>
      <c r="AM360" s="768"/>
      <c r="AN360" s="768"/>
      <c r="AO360" s="768"/>
      <c r="AP360" s="768"/>
      <c r="AQ360" s="768"/>
      <c r="AR360" s="768"/>
      <c r="AS360" s="768"/>
      <c r="AT360" s="768"/>
      <c r="AU360" s="768"/>
      <c r="AV360" s="768"/>
      <c r="AW360" s="768"/>
      <c r="AX360" s="768"/>
      <c r="AY360" s="768"/>
      <c r="AZ360" s="768"/>
      <c r="BA360" s="768"/>
      <c r="BB360" s="768"/>
      <c r="BC360" s="768"/>
      <c r="BD360" s="768"/>
      <c r="BE360" s="768"/>
      <c r="BF360" s="768"/>
      <c r="BG360" s="768"/>
      <c r="BH360" s="768"/>
      <c r="BI360" s="768"/>
      <c r="BJ360" s="768"/>
      <c r="BK360" s="768"/>
      <c r="BL360" s="768"/>
      <c r="BM360" s="768"/>
      <c r="BN360" s="768"/>
      <c r="BO360" s="768"/>
      <c r="BP360" s="768"/>
      <c r="BQ360" s="768"/>
      <c r="BR360" s="768"/>
      <c r="BS360" s="768"/>
      <c r="BT360" s="768"/>
      <c r="BU360" s="768"/>
      <c r="BV360" s="768"/>
      <c r="BW360" s="768"/>
      <c r="BX360" s="768"/>
      <c r="BY360" s="768"/>
      <c r="BZ360" s="768"/>
      <c r="CA360" s="768"/>
      <c r="CB360" s="768"/>
      <c r="CC360" s="768"/>
      <c r="CD360" s="768"/>
      <c r="CE360" s="768"/>
      <c r="CF360" s="768"/>
      <c r="CG360" s="768"/>
      <c r="CH360" s="768"/>
      <c r="CI360" s="768"/>
      <c r="CJ360" s="768"/>
      <c r="CK360" s="768"/>
      <c r="CL360" s="768"/>
      <c r="CM360" s="768"/>
      <c r="CN360" s="768"/>
      <c r="CO360" s="768"/>
      <c r="CP360" s="768"/>
      <c r="CQ360" s="768"/>
      <c r="CR360" s="768"/>
      <c r="CS360" s="768"/>
      <c r="CT360" s="768"/>
      <c r="CU360" s="768"/>
      <c r="CV360" s="768"/>
      <c r="CW360" s="768"/>
      <c r="CX360" s="768"/>
      <c r="CY360" s="768"/>
      <c r="CZ360" s="768"/>
      <c r="DA360" s="768"/>
      <c r="DB360" s="768"/>
      <c r="DC360" s="768"/>
      <c r="DD360" s="768"/>
      <c r="DE360" s="768"/>
      <c r="DF360" s="768"/>
      <c r="DG360" s="768"/>
      <c r="DH360" s="768"/>
      <c r="DI360" s="768"/>
      <c r="DJ360" s="768"/>
      <c r="DK360" s="768"/>
      <c r="DL360" s="768"/>
      <c r="DM360" s="768"/>
      <c r="DN360" s="768"/>
      <c r="DO360" s="768"/>
      <c r="DP360" s="768"/>
      <c r="DQ360" s="768"/>
      <c r="DR360" s="768"/>
      <c r="DS360" s="768"/>
      <c r="DT360" s="768"/>
      <c r="DU360" s="768"/>
      <c r="DV360" s="768"/>
      <c r="DW360" s="768"/>
      <c r="DX360" s="768"/>
      <c r="DY360" s="768"/>
      <c r="DZ360" s="768"/>
      <c r="EA360" s="768"/>
      <c r="EB360" s="768"/>
      <c r="EC360" s="768"/>
      <c r="ED360" s="768"/>
      <c r="EE360" s="768"/>
      <c r="EF360" s="768"/>
      <c r="EG360" s="768"/>
      <c r="EH360" s="768"/>
      <c r="EI360" s="768"/>
      <c r="EJ360" s="768"/>
      <c r="EK360" s="768"/>
      <c r="EL360" s="768"/>
      <c r="EM360" s="768"/>
      <c r="EN360" s="768"/>
      <c r="EO360" s="768"/>
      <c r="EP360" s="768"/>
      <c r="EQ360" s="768"/>
      <c r="ER360" s="768"/>
      <c r="ES360" s="768"/>
      <c r="ET360" s="768"/>
      <c r="EU360" s="768"/>
      <c r="EV360" s="768"/>
      <c r="EW360" s="768"/>
      <c r="EX360" s="768"/>
      <c r="EY360" s="768"/>
      <c r="EZ360" s="768"/>
      <c r="FA360" s="768"/>
      <c r="FB360" s="768"/>
      <c r="FC360" s="768"/>
      <c r="FD360" s="768"/>
      <c r="FE360" s="768"/>
      <c r="FF360" s="768"/>
      <c r="FG360" s="768"/>
      <c r="FH360" s="768"/>
      <c r="FI360" s="768"/>
      <c r="FJ360" s="768"/>
      <c r="FK360" s="768"/>
      <c r="FL360" s="768"/>
      <c r="FM360" s="768"/>
      <c r="FN360" s="768"/>
      <c r="FO360" s="768"/>
      <c r="FP360" s="768"/>
      <c r="FQ360" s="768"/>
      <c r="FR360" s="768"/>
      <c r="FS360" s="768"/>
      <c r="FT360" s="768"/>
      <c r="FU360" s="768"/>
      <c r="FV360" s="768"/>
      <c r="FW360" s="768"/>
      <c r="FX360" s="768"/>
      <c r="FY360" s="768"/>
      <c r="FZ360" s="768"/>
      <c r="GA360" s="768"/>
      <c r="GB360" s="768"/>
      <c r="GC360" s="768"/>
      <c r="GD360" s="768"/>
      <c r="GE360" s="768"/>
      <c r="GF360" s="768"/>
      <c r="GG360" s="768"/>
      <c r="GH360" s="768"/>
      <c r="GI360" s="768"/>
      <c r="GJ360" s="768"/>
      <c r="GK360" s="768"/>
      <c r="GL360" s="768"/>
      <c r="GM360" s="768"/>
      <c r="GN360" s="768"/>
      <c r="GO360" s="768"/>
      <c r="GP360" s="768"/>
      <c r="GQ360" s="768"/>
      <c r="GR360" s="768"/>
      <c r="GS360" s="768"/>
      <c r="GT360" s="768"/>
      <c r="GU360" s="768"/>
      <c r="GV360" s="768"/>
      <c r="GW360" s="768"/>
      <c r="GX360" s="768"/>
      <c r="GY360" s="768"/>
      <c r="GZ360" s="768"/>
      <c r="HA360" s="768"/>
      <c r="HB360" s="768"/>
      <c r="HC360" s="768"/>
      <c r="HD360" s="768"/>
      <c r="HE360" s="768"/>
      <c r="HF360" s="768"/>
      <c r="HG360" s="768"/>
      <c r="HH360" s="768"/>
      <c r="HI360" s="768"/>
      <c r="HJ360" s="768"/>
      <c r="HK360" s="768"/>
      <c r="HL360" s="768"/>
      <c r="HM360" s="768"/>
      <c r="HN360" s="768"/>
      <c r="HO360" s="768"/>
      <c r="HP360" s="768"/>
      <c r="HQ360" s="768"/>
      <c r="HR360" s="768"/>
      <c r="HS360" s="768"/>
      <c r="HT360" s="768"/>
      <c r="HU360" s="768"/>
      <c r="HV360" s="768"/>
      <c r="HW360" s="768"/>
      <c r="HX360" s="768"/>
      <c r="HY360" s="768"/>
      <c r="HZ360" s="768"/>
      <c r="IA360" s="768"/>
      <c r="IB360" s="768"/>
      <c r="IC360" s="768"/>
      <c r="ID360" s="768"/>
      <c r="IE360" s="768"/>
      <c r="IF360" s="768"/>
      <c r="IG360" s="768"/>
      <c r="IH360" s="768"/>
      <c r="II360" s="768"/>
      <c r="IJ360" s="768"/>
      <c r="IK360" s="768"/>
      <c r="IL360" s="768"/>
      <c r="IM360" s="768"/>
    </row>
    <row r="361" spans="1:256" s="729" customFormat="1" ht="165.75">
      <c r="A361" s="762"/>
      <c r="B361" s="769" t="s">
        <v>1915</v>
      </c>
      <c r="C361" s="764"/>
      <c r="D361" s="765"/>
      <c r="E361" s="766"/>
      <c r="F361" s="767"/>
      <c r="G361" s="768"/>
      <c r="H361" s="768"/>
      <c r="I361" s="768"/>
      <c r="J361" s="768"/>
      <c r="K361" s="768"/>
      <c r="L361" s="768"/>
      <c r="M361" s="768"/>
      <c r="N361" s="768"/>
      <c r="O361" s="768"/>
      <c r="P361" s="768"/>
      <c r="Q361" s="768"/>
      <c r="R361" s="768"/>
      <c r="S361" s="768"/>
      <c r="T361" s="768"/>
      <c r="U361" s="768"/>
      <c r="V361" s="768"/>
      <c r="W361" s="768"/>
      <c r="X361" s="768"/>
      <c r="Y361" s="768"/>
      <c r="Z361" s="768"/>
      <c r="AA361" s="768"/>
      <c r="AB361" s="768"/>
      <c r="AC361" s="768"/>
      <c r="AD361" s="768"/>
      <c r="AE361" s="768"/>
      <c r="AF361" s="768"/>
      <c r="AG361" s="768"/>
      <c r="AH361" s="768"/>
      <c r="AI361" s="768"/>
      <c r="AJ361" s="768"/>
      <c r="AK361" s="768"/>
      <c r="AL361" s="768"/>
      <c r="AM361" s="768"/>
      <c r="AN361" s="768"/>
      <c r="AO361" s="768"/>
      <c r="AP361" s="768"/>
      <c r="AQ361" s="768"/>
      <c r="AR361" s="768"/>
      <c r="AS361" s="768"/>
      <c r="AT361" s="768"/>
      <c r="AU361" s="768"/>
      <c r="AV361" s="768"/>
      <c r="AW361" s="768"/>
      <c r="AX361" s="768"/>
      <c r="AY361" s="768"/>
      <c r="AZ361" s="768"/>
      <c r="BA361" s="768"/>
      <c r="BB361" s="768"/>
      <c r="BC361" s="768"/>
      <c r="BD361" s="768"/>
      <c r="BE361" s="768"/>
      <c r="BF361" s="768"/>
      <c r="BG361" s="768"/>
      <c r="BH361" s="768"/>
      <c r="BI361" s="768"/>
      <c r="BJ361" s="768"/>
      <c r="BK361" s="768"/>
      <c r="BL361" s="768"/>
      <c r="BM361" s="768"/>
      <c r="BN361" s="768"/>
      <c r="BO361" s="768"/>
      <c r="BP361" s="768"/>
      <c r="BQ361" s="768"/>
      <c r="BR361" s="768"/>
      <c r="BS361" s="768"/>
      <c r="BT361" s="768"/>
      <c r="BU361" s="768"/>
      <c r="BV361" s="768"/>
      <c r="BW361" s="768"/>
      <c r="BX361" s="768"/>
      <c r="BY361" s="768"/>
      <c r="BZ361" s="768"/>
      <c r="CA361" s="768"/>
      <c r="CB361" s="768"/>
      <c r="CC361" s="768"/>
      <c r="CD361" s="768"/>
      <c r="CE361" s="768"/>
      <c r="CF361" s="768"/>
      <c r="CG361" s="768"/>
      <c r="CH361" s="768"/>
      <c r="CI361" s="768"/>
      <c r="CJ361" s="768"/>
      <c r="CK361" s="768"/>
      <c r="CL361" s="768"/>
      <c r="CM361" s="768"/>
      <c r="CN361" s="768"/>
      <c r="CO361" s="768"/>
      <c r="CP361" s="768"/>
      <c r="CQ361" s="768"/>
      <c r="CR361" s="768"/>
      <c r="CS361" s="768"/>
      <c r="CT361" s="768"/>
      <c r="CU361" s="768"/>
      <c r="CV361" s="768"/>
      <c r="CW361" s="768"/>
      <c r="CX361" s="768"/>
      <c r="CY361" s="768"/>
      <c r="CZ361" s="768"/>
      <c r="DA361" s="768"/>
      <c r="DB361" s="768"/>
      <c r="DC361" s="768"/>
      <c r="DD361" s="768"/>
      <c r="DE361" s="768"/>
      <c r="DF361" s="768"/>
      <c r="DG361" s="768"/>
      <c r="DH361" s="768"/>
      <c r="DI361" s="768"/>
      <c r="DJ361" s="768"/>
      <c r="DK361" s="768"/>
      <c r="DL361" s="768"/>
      <c r="DM361" s="768"/>
      <c r="DN361" s="768"/>
      <c r="DO361" s="768"/>
      <c r="DP361" s="768"/>
      <c r="DQ361" s="768"/>
      <c r="DR361" s="768"/>
      <c r="DS361" s="768"/>
      <c r="DT361" s="768"/>
      <c r="DU361" s="768"/>
      <c r="DV361" s="768"/>
      <c r="DW361" s="768"/>
      <c r="DX361" s="768"/>
      <c r="DY361" s="768"/>
      <c r="DZ361" s="768"/>
      <c r="EA361" s="768"/>
      <c r="EB361" s="768"/>
      <c r="EC361" s="768"/>
      <c r="ED361" s="768"/>
      <c r="EE361" s="768"/>
      <c r="EF361" s="768"/>
      <c r="EG361" s="768"/>
      <c r="EH361" s="768"/>
      <c r="EI361" s="768"/>
      <c r="EJ361" s="768"/>
      <c r="EK361" s="768"/>
      <c r="EL361" s="768"/>
      <c r="EM361" s="768"/>
      <c r="EN361" s="768"/>
      <c r="EO361" s="768"/>
      <c r="EP361" s="768"/>
      <c r="EQ361" s="768"/>
      <c r="ER361" s="768"/>
      <c r="ES361" s="768"/>
      <c r="ET361" s="768"/>
      <c r="EU361" s="768"/>
      <c r="EV361" s="768"/>
      <c r="EW361" s="768"/>
      <c r="EX361" s="768"/>
      <c r="EY361" s="768"/>
      <c r="EZ361" s="768"/>
      <c r="FA361" s="768"/>
      <c r="FB361" s="768"/>
      <c r="FC361" s="768"/>
      <c r="FD361" s="768"/>
      <c r="FE361" s="768"/>
      <c r="FF361" s="768"/>
      <c r="FG361" s="768"/>
      <c r="FH361" s="768"/>
      <c r="FI361" s="768"/>
      <c r="FJ361" s="768"/>
      <c r="FK361" s="768"/>
      <c r="FL361" s="768"/>
      <c r="FM361" s="768"/>
      <c r="FN361" s="768"/>
      <c r="FO361" s="768"/>
      <c r="FP361" s="768"/>
      <c r="FQ361" s="768"/>
      <c r="FR361" s="768"/>
      <c r="FS361" s="768"/>
      <c r="FT361" s="768"/>
      <c r="FU361" s="768"/>
      <c r="FV361" s="768"/>
      <c r="FW361" s="768"/>
      <c r="FX361" s="768"/>
      <c r="FY361" s="768"/>
      <c r="FZ361" s="768"/>
      <c r="GA361" s="768"/>
      <c r="GB361" s="768"/>
      <c r="GC361" s="768"/>
      <c r="GD361" s="768"/>
      <c r="GE361" s="768"/>
      <c r="GF361" s="768"/>
      <c r="GG361" s="768"/>
      <c r="GH361" s="768"/>
      <c r="GI361" s="768"/>
      <c r="GJ361" s="768"/>
      <c r="GK361" s="768"/>
      <c r="GL361" s="768"/>
      <c r="GM361" s="768"/>
      <c r="GN361" s="768"/>
      <c r="GO361" s="768"/>
      <c r="GP361" s="768"/>
      <c r="GQ361" s="768"/>
      <c r="GR361" s="768"/>
      <c r="GS361" s="768"/>
      <c r="GT361" s="768"/>
      <c r="GU361" s="768"/>
      <c r="GV361" s="768"/>
      <c r="GW361" s="768"/>
      <c r="GX361" s="768"/>
      <c r="GY361" s="768"/>
      <c r="GZ361" s="768"/>
      <c r="HA361" s="768"/>
      <c r="HB361" s="768"/>
      <c r="HC361" s="768"/>
      <c r="HD361" s="768"/>
      <c r="HE361" s="768"/>
      <c r="HF361" s="768"/>
      <c r="HG361" s="768"/>
      <c r="HH361" s="768"/>
      <c r="HI361" s="768"/>
      <c r="HJ361" s="768"/>
      <c r="HK361" s="768"/>
      <c r="HL361" s="768"/>
      <c r="HM361" s="768"/>
      <c r="HN361" s="768"/>
      <c r="HO361" s="768"/>
      <c r="HP361" s="768"/>
      <c r="HQ361" s="768"/>
      <c r="HR361" s="768"/>
      <c r="HS361" s="768"/>
      <c r="HT361" s="768"/>
      <c r="HU361" s="768"/>
      <c r="HV361" s="768"/>
      <c r="HW361" s="768"/>
      <c r="HX361" s="768"/>
      <c r="HY361" s="768"/>
      <c r="HZ361" s="768"/>
      <c r="IA361" s="768"/>
      <c r="IB361" s="768"/>
      <c r="IC361" s="768"/>
      <c r="ID361" s="768"/>
      <c r="IE361" s="768"/>
      <c r="IF361" s="768"/>
      <c r="IG361" s="768"/>
      <c r="IH361" s="768"/>
      <c r="II361" s="768"/>
      <c r="IJ361" s="768"/>
      <c r="IK361" s="768"/>
      <c r="IL361" s="768"/>
      <c r="IM361" s="768"/>
    </row>
    <row r="362" spans="1:256" s="776" customFormat="1" ht="15">
      <c r="A362" s="770"/>
      <c r="B362" s="771"/>
      <c r="C362" s="764" t="s">
        <v>739</v>
      </c>
      <c r="D362" s="765">
        <v>1</v>
      </c>
      <c r="E362" s="766"/>
      <c r="F362" s="775">
        <f t="shared" ref="F362" si="7">ROUND(D362*E362,2)</f>
        <v>0</v>
      </c>
      <c r="M362" s="777"/>
    </row>
    <row r="363" spans="1:256" s="729" customFormat="1" ht="16.5">
      <c r="A363" s="762"/>
      <c r="B363" s="778"/>
      <c r="C363" s="787"/>
      <c r="D363" s="788"/>
      <c r="E363" s="789"/>
      <c r="F363" s="805"/>
      <c r="G363" s="768"/>
      <c r="H363" s="768"/>
      <c r="I363" s="768"/>
      <c r="J363" s="768"/>
      <c r="K363" s="768"/>
      <c r="L363" s="768"/>
      <c r="M363" s="768"/>
      <c r="N363" s="768"/>
      <c r="O363" s="768"/>
      <c r="P363" s="768"/>
      <c r="Q363" s="768"/>
      <c r="R363" s="768"/>
      <c r="S363" s="768"/>
      <c r="T363" s="768"/>
      <c r="U363" s="768"/>
      <c r="V363" s="768"/>
      <c r="W363" s="768"/>
      <c r="X363" s="768"/>
      <c r="Y363" s="768"/>
      <c r="Z363" s="768"/>
      <c r="AA363" s="768"/>
      <c r="AB363" s="768"/>
      <c r="AC363" s="768"/>
      <c r="AD363" s="768"/>
      <c r="AE363" s="768"/>
      <c r="AF363" s="768"/>
      <c r="AG363" s="768"/>
      <c r="AH363" s="768"/>
      <c r="AI363" s="768"/>
      <c r="AJ363" s="768"/>
      <c r="AK363" s="768"/>
      <c r="AL363" s="768"/>
      <c r="AM363" s="768"/>
      <c r="AN363" s="768"/>
      <c r="AO363" s="768"/>
      <c r="AP363" s="768"/>
      <c r="AQ363" s="768"/>
      <c r="AR363" s="768"/>
      <c r="AS363" s="768"/>
      <c r="AT363" s="768"/>
      <c r="AU363" s="768"/>
      <c r="AV363" s="768"/>
      <c r="AW363" s="768"/>
      <c r="AX363" s="768"/>
      <c r="AY363" s="768"/>
      <c r="AZ363" s="768"/>
      <c r="BA363" s="768"/>
      <c r="BB363" s="768"/>
      <c r="BC363" s="768"/>
      <c r="BD363" s="768"/>
      <c r="BE363" s="768"/>
      <c r="BF363" s="768"/>
      <c r="BG363" s="768"/>
      <c r="BH363" s="768"/>
      <c r="BI363" s="768"/>
      <c r="BJ363" s="768"/>
      <c r="BK363" s="768"/>
      <c r="BL363" s="768"/>
      <c r="BM363" s="768"/>
      <c r="BN363" s="768"/>
      <c r="BO363" s="768"/>
      <c r="BP363" s="768"/>
      <c r="BQ363" s="768"/>
      <c r="BR363" s="768"/>
      <c r="BS363" s="768"/>
      <c r="BT363" s="768"/>
      <c r="BU363" s="768"/>
      <c r="BV363" s="768"/>
      <c r="BW363" s="768"/>
      <c r="BX363" s="768"/>
      <c r="BY363" s="768"/>
      <c r="BZ363" s="768"/>
      <c r="CA363" s="768"/>
      <c r="CB363" s="768"/>
      <c r="CC363" s="768"/>
      <c r="CD363" s="768"/>
      <c r="CE363" s="768"/>
      <c r="CF363" s="768"/>
      <c r="CG363" s="768"/>
      <c r="CH363" s="768"/>
      <c r="CI363" s="768"/>
      <c r="CJ363" s="768"/>
      <c r="CK363" s="768"/>
      <c r="CL363" s="768"/>
      <c r="CM363" s="768"/>
      <c r="CN363" s="768"/>
      <c r="CO363" s="768"/>
      <c r="CP363" s="768"/>
      <c r="CQ363" s="768"/>
      <c r="CR363" s="768"/>
      <c r="CS363" s="768"/>
      <c r="CT363" s="768"/>
      <c r="CU363" s="768"/>
      <c r="CV363" s="768"/>
      <c r="CW363" s="768"/>
      <c r="CX363" s="768"/>
      <c r="CY363" s="768"/>
      <c r="CZ363" s="768"/>
      <c r="DA363" s="768"/>
      <c r="DB363" s="768"/>
      <c r="DC363" s="768"/>
      <c r="DD363" s="768"/>
      <c r="DE363" s="768"/>
      <c r="DF363" s="768"/>
      <c r="DG363" s="768"/>
      <c r="DH363" s="768"/>
      <c r="DI363" s="768"/>
      <c r="DJ363" s="768"/>
      <c r="DK363" s="768"/>
      <c r="DL363" s="768"/>
      <c r="DM363" s="768"/>
      <c r="DN363" s="768"/>
      <c r="DO363" s="768"/>
      <c r="DP363" s="768"/>
      <c r="DQ363" s="768"/>
      <c r="DR363" s="768"/>
      <c r="DS363" s="768"/>
      <c r="DT363" s="768"/>
      <c r="DU363" s="768"/>
      <c r="DV363" s="768"/>
      <c r="DW363" s="768"/>
      <c r="DX363" s="768"/>
      <c r="DY363" s="768"/>
      <c r="DZ363" s="768"/>
      <c r="EA363" s="768"/>
      <c r="EB363" s="768"/>
      <c r="EC363" s="768"/>
      <c r="ED363" s="768"/>
      <c r="EE363" s="768"/>
      <c r="EF363" s="768"/>
      <c r="EG363" s="768"/>
      <c r="EH363" s="768"/>
      <c r="EI363" s="768"/>
      <c r="EJ363" s="768"/>
      <c r="EK363" s="768"/>
      <c r="EL363" s="768"/>
      <c r="EM363" s="768"/>
      <c r="EN363" s="768"/>
      <c r="EO363" s="768"/>
      <c r="EP363" s="768"/>
      <c r="EQ363" s="768"/>
      <c r="ER363" s="768"/>
      <c r="ES363" s="768"/>
      <c r="ET363" s="768"/>
      <c r="EU363" s="768"/>
      <c r="EV363" s="768"/>
      <c r="EW363" s="768"/>
      <c r="EX363" s="768"/>
      <c r="EY363" s="768"/>
      <c r="EZ363" s="768"/>
      <c r="FA363" s="768"/>
      <c r="FB363" s="768"/>
      <c r="FC363" s="768"/>
      <c r="FD363" s="768"/>
      <c r="FE363" s="768"/>
      <c r="FF363" s="768"/>
      <c r="FG363" s="768"/>
      <c r="FH363" s="768"/>
      <c r="FI363" s="768"/>
      <c r="FJ363" s="768"/>
      <c r="FK363" s="768"/>
      <c r="FL363" s="768"/>
      <c r="FM363" s="768"/>
      <c r="FN363" s="768"/>
      <c r="FO363" s="768"/>
      <c r="FP363" s="768"/>
      <c r="FQ363" s="768"/>
      <c r="FR363" s="768"/>
      <c r="FS363" s="768"/>
      <c r="FT363" s="768"/>
      <c r="FU363" s="768"/>
      <c r="FV363" s="768"/>
      <c r="FW363" s="768"/>
      <c r="FX363" s="768"/>
      <c r="FY363" s="768"/>
      <c r="FZ363" s="768"/>
      <c r="GA363" s="768"/>
      <c r="GB363" s="768"/>
      <c r="GC363" s="768"/>
      <c r="GD363" s="768"/>
      <c r="GE363" s="768"/>
      <c r="GF363" s="768"/>
      <c r="GG363" s="768"/>
      <c r="GH363" s="768"/>
      <c r="GI363" s="768"/>
      <c r="GJ363" s="768"/>
      <c r="GK363" s="768"/>
      <c r="GL363" s="768"/>
      <c r="GM363" s="768"/>
      <c r="GN363" s="768"/>
      <c r="GO363" s="768"/>
      <c r="GP363" s="768"/>
      <c r="GQ363" s="768"/>
      <c r="GR363" s="768"/>
      <c r="GS363" s="768"/>
      <c r="GT363" s="768"/>
      <c r="GU363" s="768"/>
      <c r="GV363" s="768"/>
      <c r="GW363" s="768"/>
      <c r="GX363" s="768"/>
      <c r="GY363" s="768"/>
      <c r="GZ363" s="768"/>
      <c r="HA363" s="768"/>
      <c r="HB363" s="768"/>
      <c r="HC363" s="768"/>
      <c r="HD363" s="768"/>
      <c r="HE363" s="768"/>
      <c r="HF363" s="768"/>
      <c r="HG363" s="768"/>
      <c r="HH363" s="768"/>
      <c r="HI363" s="768"/>
      <c r="HJ363" s="768"/>
      <c r="HK363" s="768"/>
      <c r="HL363" s="768"/>
      <c r="HM363" s="768"/>
      <c r="HN363" s="768"/>
      <c r="HO363" s="768"/>
      <c r="HP363" s="768"/>
      <c r="HQ363" s="768"/>
      <c r="HR363" s="768"/>
      <c r="HS363" s="768"/>
      <c r="HT363" s="768"/>
      <c r="HU363" s="768"/>
      <c r="HV363" s="768"/>
      <c r="HW363" s="768"/>
      <c r="HX363" s="768"/>
      <c r="HY363" s="768"/>
      <c r="HZ363" s="768"/>
      <c r="IA363" s="768"/>
      <c r="IB363" s="768"/>
      <c r="IC363" s="768"/>
      <c r="ID363" s="768"/>
      <c r="IE363" s="768"/>
      <c r="IF363" s="768"/>
      <c r="IG363" s="768"/>
      <c r="IH363" s="768"/>
      <c r="II363" s="768"/>
      <c r="IJ363" s="768"/>
      <c r="IK363" s="768"/>
      <c r="IL363" s="768"/>
      <c r="IM363" s="768"/>
    </row>
    <row r="364" spans="1:256" s="816" customFormat="1">
      <c r="A364" s="833"/>
      <c r="B364" s="834"/>
      <c r="C364" s="835"/>
      <c r="D364" s="836"/>
      <c r="E364" s="837"/>
      <c r="F364" s="838"/>
      <c r="G364" s="722"/>
      <c r="H364" s="722"/>
      <c r="I364" s="722"/>
      <c r="J364" s="722"/>
      <c r="K364" s="722"/>
      <c r="L364" s="722"/>
      <c r="M364" s="722"/>
      <c r="N364" s="722"/>
      <c r="O364" s="722"/>
      <c r="P364" s="722"/>
      <c r="Q364" s="722"/>
      <c r="R364" s="722"/>
      <c r="S364" s="722"/>
      <c r="T364" s="722"/>
      <c r="U364" s="722"/>
      <c r="V364" s="722"/>
      <c r="W364" s="722"/>
      <c r="X364" s="722"/>
      <c r="Y364" s="722"/>
      <c r="Z364" s="722"/>
      <c r="AA364" s="722"/>
      <c r="AB364" s="722"/>
      <c r="AC364" s="722"/>
      <c r="AD364" s="722"/>
      <c r="AE364" s="722"/>
      <c r="AF364" s="722"/>
      <c r="AG364" s="722"/>
      <c r="AH364" s="722"/>
      <c r="AI364" s="722"/>
      <c r="AJ364" s="722"/>
      <c r="AK364" s="722"/>
      <c r="AL364" s="722"/>
      <c r="AM364" s="722"/>
      <c r="AN364" s="722"/>
      <c r="AO364" s="722"/>
      <c r="AP364" s="722"/>
      <c r="AQ364" s="722"/>
      <c r="AR364" s="722"/>
      <c r="AS364" s="722"/>
      <c r="AT364" s="722"/>
      <c r="AU364" s="722"/>
      <c r="AV364" s="722"/>
      <c r="AW364" s="722"/>
      <c r="AX364" s="722"/>
      <c r="AY364" s="722"/>
      <c r="AZ364" s="722"/>
      <c r="BA364" s="722"/>
      <c r="BB364" s="722"/>
      <c r="BC364" s="722"/>
      <c r="BD364" s="722"/>
      <c r="BE364" s="722"/>
      <c r="BF364" s="722"/>
      <c r="BG364" s="722"/>
      <c r="BH364" s="722"/>
      <c r="BI364" s="722"/>
      <c r="BJ364" s="722"/>
      <c r="BK364" s="722"/>
      <c r="BL364" s="722"/>
      <c r="BM364" s="722"/>
      <c r="BN364" s="722"/>
      <c r="BO364" s="722"/>
      <c r="BP364" s="722"/>
      <c r="BQ364" s="722"/>
      <c r="BR364" s="722"/>
      <c r="BS364" s="722"/>
      <c r="BT364" s="722"/>
      <c r="BU364" s="722"/>
      <c r="BV364" s="722"/>
      <c r="BW364" s="722"/>
      <c r="BX364" s="722"/>
      <c r="BY364" s="722"/>
      <c r="BZ364" s="722"/>
      <c r="CA364" s="722"/>
      <c r="CB364" s="722"/>
      <c r="CC364" s="722"/>
      <c r="CD364" s="722"/>
      <c r="CE364" s="722"/>
      <c r="CF364" s="722"/>
      <c r="CG364" s="722"/>
      <c r="CH364" s="722"/>
      <c r="CI364" s="722"/>
      <c r="CJ364" s="722"/>
      <c r="CK364" s="722"/>
      <c r="CL364" s="722"/>
      <c r="CM364" s="722"/>
      <c r="CN364" s="722"/>
      <c r="CO364" s="722"/>
      <c r="CP364" s="722"/>
      <c r="CQ364" s="722"/>
      <c r="CR364" s="722"/>
      <c r="CS364" s="722"/>
      <c r="CT364" s="722"/>
      <c r="CU364" s="722"/>
      <c r="CV364" s="722"/>
      <c r="CW364" s="722"/>
      <c r="CX364" s="722"/>
      <c r="CY364" s="722"/>
      <c r="CZ364" s="722"/>
      <c r="DA364" s="722"/>
      <c r="DB364" s="722"/>
      <c r="DC364" s="722"/>
      <c r="DD364" s="722"/>
      <c r="DE364" s="722"/>
      <c r="DF364" s="722"/>
      <c r="DG364" s="722"/>
      <c r="DH364" s="722"/>
      <c r="DI364" s="722"/>
      <c r="DJ364" s="722"/>
      <c r="DK364" s="722"/>
      <c r="DL364" s="722"/>
      <c r="DM364" s="722"/>
      <c r="DN364" s="722"/>
      <c r="DO364" s="722"/>
      <c r="DP364" s="722"/>
      <c r="DQ364" s="722"/>
      <c r="DR364" s="722"/>
      <c r="DS364" s="722"/>
      <c r="DT364" s="722"/>
      <c r="DU364" s="722"/>
      <c r="DV364" s="722"/>
      <c r="DW364" s="722"/>
      <c r="DX364" s="722"/>
      <c r="DY364" s="722"/>
      <c r="DZ364" s="722"/>
      <c r="EA364" s="722"/>
      <c r="EB364" s="722"/>
      <c r="EC364" s="722"/>
      <c r="ED364" s="722"/>
      <c r="EE364" s="722"/>
      <c r="EF364" s="722"/>
      <c r="EG364" s="722"/>
      <c r="EH364" s="722"/>
      <c r="EI364" s="722"/>
      <c r="EJ364" s="722"/>
      <c r="EK364" s="722"/>
      <c r="EL364" s="722"/>
      <c r="EM364" s="722"/>
      <c r="EN364" s="722"/>
      <c r="EO364" s="722"/>
      <c r="EP364" s="722"/>
      <c r="EQ364" s="722"/>
      <c r="ER364" s="722"/>
      <c r="ES364" s="722"/>
      <c r="ET364" s="722"/>
      <c r="EU364" s="722"/>
      <c r="EV364" s="722"/>
      <c r="EW364" s="722"/>
      <c r="EX364" s="722"/>
      <c r="EY364" s="722"/>
      <c r="EZ364" s="722"/>
      <c r="FA364" s="722"/>
      <c r="FB364" s="722"/>
      <c r="FC364" s="722"/>
      <c r="FD364" s="722"/>
      <c r="FE364" s="722"/>
      <c r="FF364" s="722"/>
      <c r="FG364" s="722"/>
      <c r="FH364" s="722"/>
      <c r="FI364" s="722"/>
      <c r="FJ364" s="722"/>
      <c r="FK364" s="722"/>
      <c r="FL364" s="722"/>
      <c r="FM364" s="722"/>
      <c r="FN364" s="722"/>
      <c r="FO364" s="722"/>
      <c r="FP364" s="722"/>
      <c r="FQ364" s="722"/>
      <c r="FR364" s="722"/>
      <c r="FS364" s="722"/>
      <c r="FT364" s="722"/>
      <c r="FU364" s="722"/>
      <c r="FV364" s="722"/>
      <c r="FW364" s="722"/>
      <c r="FX364" s="722"/>
      <c r="FY364" s="722"/>
      <c r="FZ364" s="722"/>
      <c r="GA364" s="722"/>
      <c r="GB364" s="722"/>
      <c r="GC364" s="722"/>
      <c r="GD364" s="722"/>
      <c r="GE364" s="722"/>
      <c r="GF364" s="722"/>
      <c r="GG364" s="722"/>
      <c r="GH364" s="722"/>
      <c r="GI364" s="722"/>
      <c r="GJ364" s="722"/>
      <c r="GK364" s="722"/>
      <c r="GL364" s="722"/>
      <c r="GM364" s="722"/>
      <c r="GN364" s="722"/>
      <c r="GO364" s="722"/>
      <c r="GP364" s="722"/>
      <c r="GQ364" s="722"/>
      <c r="GR364" s="722"/>
      <c r="GS364" s="722"/>
      <c r="GT364" s="722"/>
      <c r="GU364" s="722"/>
      <c r="GV364" s="722"/>
      <c r="GW364" s="722"/>
      <c r="GX364" s="722"/>
      <c r="GY364" s="722"/>
      <c r="GZ364" s="722"/>
      <c r="HA364" s="722"/>
      <c r="HB364" s="722"/>
      <c r="HC364" s="722"/>
      <c r="HD364" s="722"/>
      <c r="HE364" s="722"/>
      <c r="HF364" s="722"/>
      <c r="HG364" s="722"/>
      <c r="HH364" s="722"/>
      <c r="HI364" s="722"/>
      <c r="HJ364" s="722"/>
      <c r="HK364" s="722"/>
      <c r="HL364" s="722"/>
      <c r="HM364" s="722"/>
      <c r="HN364" s="722"/>
      <c r="HO364" s="722"/>
      <c r="HP364" s="722"/>
      <c r="HQ364" s="722"/>
      <c r="HR364" s="722"/>
      <c r="HS364" s="722"/>
      <c r="HT364" s="722"/>
      <c r="HU364" s="722"/>
      <c r="HV364" s="722"/>
      <c r="HW364" s="722"/>
      <c r="HX364" s="722"/>
      <c r="HY364" s="722"/>
      <c r="HZ364" s="722"/>
      <c r="IA364" s="722"/>
      <c r="IB364" s="722"/>
      <c r="IC364" s="722"/>
      <c r="ID364" s="722"/>
      <c r="IE364" s="722"/>
      <c r="IF364" s="722"/>
      <c r="IG364" s="722"/>
      <c r="IH364" s="722"/>
      <c r="II364" s="722"/>
      <c r="IJ364" s="722"/>
      <c r="IK364" s="722"/>
      <c r="IL364" s="722"/>
      <c r="IM364" s="722"/>
      <c r="IN364" s="722"/>
      <c r="IO364" s="722"/>
      <c r="IP364" s="722"/>
      <c r="IQ364" s="722"/>
      <c r="IR364" s="722"/>
      <c r="IS364" s="722"/>
    </row>
    <row r="365" spans="1:256" s="830" customFormat="1">
      <c r="A365" s="826"/>
      <c r="B365" s="827"/>
      <c r="C365" s="828"/>
      <c r="D365" s="829"/>
      <c r="E365" s="760"/>
      <c r="G365" s="722"/>
      <c r="H365" s="722"/>
      <c r="I365" s="722"/>
      <c r="J365" s="722"/>
      <c r="K365" s="722"/>
      <c r="L365" s="722"/>
      <c r="M365" s="722"/>
      <c r="N365" s="722"/>
      <c r="O365" s="722"/>
      <c r="P365" s="722"/>
      <c r="Q365" s="722"/>
      <c r="R365" s="722"/>
      <c r="S365" s="722"/>
      <c r="T365" s="722"/>
      <c r="U365" s="722"/>
      <c r="V365" s="722"/>
      <c r="W365" s="722"/>
      <c r="X365" s="722"/>
      <c r="Y365" s="722"/>
      <c r="Z365" s="722"/>
      <c r="AA365" s="722"/>
      <c r="AB365" s="722"/>
      <c r="AC365" s="722"/>
      <c r="AD365" s="722"/>
      <c r="AE365" s="722"/>
      <c r="AF365" s="722"/>
      <c r="AG365" s="722"/>
      <c r="AH365" s="722"/>
      <c r="AI365" s="722"/>
      <c r="AJ365" s="722"/>
      <c r="AK365" s="722"/>
      <c r="AL365" s="722"/>
      <c r="AM365" s="722"/>
      <c r="AN365" s="722"/>
      <c r="AO365" s="722"/>
      <c r="AP365" s="722"/>
      <c r="AQ365" s="722"/>
      <c r="AR365" s="722"/>
      <c r="AS365" s="722"/>
      <c r="AT365" s="722"/>
      <c r="AU365" s="722"/>
      <c r="AV365" s="722"/>
      <c r="AW365" s="722"/>
      <c r="AX365" s="722"/>
      <c r="AY365" s="722"/>
      <c r="AZ365" s="722"/>
      <c r="BA365" s="722"/>
      <c r="BB365" s="722"/>
      <c r="BC365" s="722"/>
      <c r="BD365" s="722"/>
      <c r="BE365" s="722"/>
      <c r="BF365" s="722"/>
      <c r="BG365" s="722"/>
      <c r="BH365" s="722"/>
      <c r="BI365" s="722"/>
      <c r="BJ365" s="722"/>
      <c r="BK365" s="722"/>
      <c r="BL365" s="722"/>
      <c r="BM365" s="722"/>
      <c r="BN365" s="722"/>
      <c r="BO365" s="722"/>
      <c r="BP365" s="722"/>
      <c r="BQ365" s="722"/>
      <c r="BR365" s="722"/>
      <c r="BS365" s="722"/>
      <c r="BT365" s="722"/>
      <c r="BU365" s="722"/>
      <c r="BV365" s="722"/>
      <c r="BW365" s="722"/>
      <c r="BX365" s="722"/>
      <c r="BY365" s="722"/>
      <c r="BZ365" s="722"/>
      <c r="CA365" s="722"/>
      <c r="CB365" s="722"/>
      <c r="CC365" s="722"/>
      <c r="CD365" s="722"/>
      <c r="CE365" s="722"/>
      <c r="CF365" s="722"/>
      <c r="CG365" s="722"/>
      <c r="CH365" s="722"/>
      <c r="CI365" s="722"/>
      <c r="CJ365" s="722"/>
      <c r="CK365" s="722"/>
      <c r="CL365" s="722"/>
      <c r="CM365" s="722"/>
      <c r="CN365" s="722"/>
      <c r="CO365" s="722"/>
      <c r="CP365" s="722"/>
      <c r="CQ365" s="722"/>
      <c r="CR365" s="722"/>
      <c r="CS365" s="722"/>
      <c r="CT365" s="722"/>
      <c r="CU365" s="722"/>
      <c r="CV365" s="722"/>
      <c r="CW365" s="722"/>
      <c r="CX365" s="722"/>
      <c r="CY365" s="722"/>
      <c r="CZ365" s="722"/>
      <c r="DA365" s="722"/>
      <c r="DB365" s="722"/>
      <c r="DC365" s="722"/>
      <c r="DD365" s="722"/>
      <c r="DE365" s="722"/>
      <c r="DF365" s="722"/>
      <c r="DG365" s="722"/>
      <c r="DH365" s="722"/>
      <c r="DI365" s="722"/>
      <c r="DJ365" s="722"/>
      <c r="DK365" s="722"/>
      <c r="DL365" s="722"/>
      <c r="DM365" s="722"/>
      <c r="DN365" s="722"/>
      <c r="DO365" s="722"/>
      <c r="DP365" s="722"/>
      <c r="DQ365" s="722"/>
      <c r="DR365" s="722"/>
      <c r="DS365" s="722"/>
      <c r="DT365" s="722"/>
      <c r="DU365" s="722"/>
      <c r="DV365" s="722"/>
      <c r="DW365" s="722"/>
      <c r="DX365" s="722"/>
      <c r="DY365" s="722"/>
      <c r="DZ365" s="722"/>
      <c r="EA365" s="722"/>
      <c r="EB365" s="722"/>
      <c r="EC365" s="722"/>
      <c r="ED365" s="722"/>
      <c r="EE365" s="722"/>
      <c r="EF365" s="722"/>
      <c r="EG365" s="722"/>
      <c r="EH365" s="722"/>
      <c r="EI365" s="722"/>
      <c r="EJ365" s="722"/>
      <c r="EK365" s="722"/>
      <c r="EL365" s="722"/>
      <c r="EM365" s="722"/>
      <c r="EN365" s="722"/>
      <c r="EO365" s="722"/>
      <c r="EP365" s="722"/>
      <c r="EQ365" s="722"/>
      <c r="ER365" s="722"/>
      <c r="ES365" s="722"/>
      <c r="ET365" s="722"/>
      <c r="EU365" s="722"/>
      <c r="EV365" s="722"/>
      <c r="EW365" s="722"/>
      <c r="EX365" s="722"/>
      <c r="EY365" s="722"/>
      <c r="EZ365" s="722"/>
      <c r="FA365" s="722"/>
      <c r="FB365" s="722"/>
      <c r="FC365" s="722"/>
      <c r="FD365" s="722"/>
      <c r="FE365" s="722"/>
      <c r="FF365" s="722"/>
      <c r="FG365" s="722"/>
      <c r="FH365" s="722"/>
      <c r="FI365" s="722"/>
      <c r="FJ365" s="722"/>
      <c r="FK365" s="722"/>
      <c r="FL365" s="722"/>
      <c r="FM365" s="722"/>
      <c r="FN365" s="722"/>
      <c r="FO365" s="722"/>
      <c r="FP365" s="722"/>
      <c r="FQ365" s="722"/>
      <c r="FR365" s="722"/>
      <c r="FS365" s="722"/>
      <c r="FT365" s="722"/>
      <c r="FU365" s="722"/>
      <c r="FV365" s="722"/>
      <c r="FW365" s="722"/>
      <c r="FX365" s="722"/>
      <c r="FY365" s="722"/>
      <c r="FZ365" s="722"/>
      <c r="GA365" s="722"/>
      <c r="GB365" s="722"/>
      <c r="GC365" s="722"/>
      <c r="GD365" s="722"/>
      <c r="GE365" s="722"/>
      <c r="GF365" s="722"/>
      <c r="GG365" s="722"/>
      <c r="GH365" s="722"/>
      <c r="GI365" s="722"/>
      <c r="GJ365" s="722"/>
      <c r="GK365" s="722"/>
      <c r="GL365" s="722"/>
      <c r="GM365" s="722"/>
      <c r="GN365" s="722"/>
      <c r="GO365" s="722"/>
      <c r="GP365" s="722"/>
      <c r="GQ365" s="722"/>
      <c r="GR365" s="722"/>
      <c r="GS365" s="722"/>
      <c r="GT365" s="722"/>
      <c r="GU365" s="722"/>
      <c r="GV365" s="722"/>
      <c r="GW365" s="722"/>
      <c r="GX365" s="722"/>
      <c r="GY365" s="722"/>
      <c r="GZ365" s="722"/>
      <c r="HA365" s="722"/>
      <c r="HB365" s="722"/>
      <c r="HC365" s="722"/>
      <c r="HD365" s="722"/>
      <c r="HE365" s="722"/>
      <c r="HF365" s="722"/>
      <c r="HG365" s="722"/>
      <c r="HH365" s="722"/>
      <c r="HI365" s="722"/>
      <c r="HJ365" s="722"/>
      <c r="HK365" s="722"/>
      <c r="HL365" s="722"/>
      <c r="HM365" s="722"/>
      <c r="HN365" s="722"/>
      <c r="HO365" s="722"/>
      <c r="HP365" s="722"/>
      <c r="HQ365" s="722"/>
      <c r="HR365" s="722"/>
      <c r="HS365" s="722"/>
      <c r="HT365" s="722"/>
      <c r="HU365" s="722"/>
      <c r="HV365" s="722"/>
      <c r="HW365" s="722"/>
      <c r="HX365" s="722"/>
      <c r="HY365" s="722"/>
      <c r="HZ365" s="722"/>
      <c r="IA365" s="722"/>
      <c r="IB365" s="722"/>
      <c r="IC365" s="722"/>
      <c r="ID365" s="722"/>
      <c r="IE365" s="722"/>
      <c r="IF365" s="722"/>
      <c r="IG365" s="722"/>
      <c r="IH365" s="722"/>
      <c r="II365" s="722"/>
      <c r="IJ365" s="722"/>
      <c r="IK365" s="722"/>
      <c r="IL365" s="722"/>
      <c r="IM365" s="722"/>
      <c r="IN365" s="722"/>
      <c r="IO365" s="722"/>
      <c r="IP365" s="722"/>
      <c r="IQ365" s="722"/>
      <c r="IR365" s="722"/>
      <c r="IS365" s="722"/>
      <c r="IT365" s="722"/>
      <c r="IU365" s="722"/>
      <c r="IV365" s="722"/>
    </row>
    <row r="366" spans="1:256" s="830" customFormat="1">
      <c r="A366" s="826"/>
      <c r="B366" s="827"/>
      <c r="C366" s="828"/>
      <c r="D366" s="829"/>
      <c r="E366" s="760"/>
      <c r="G366" s="722"/>
      <c r="H366" s="722"/>
      <c r="I366" s="722"/>
      <c r="J366" s="722"/>
      <c r="K366" s="722"/>
      <c r="L366" s="722"/>
      <c r="M366" s="722"/>
      <c r="N366" s="722"/>
      <c r="O366" s="722"/>
      <c r="P366" s="722"/>
      <c r="Q366" s="722"/>
      <c r="R366" s="722"/>
      <c r="S366" s="722"/>
      <c r="T366" s="722"/>
      <c r="U366" s="722"/>
      <c r="V366" s="722"/>
      <c r="W366" s="722"/>
      <c r="X366" s="722"/>
      <c r="Y366" s="722"/>
      <c r="Z366" s="722"/>
      <c r="AA366" s="722"/>
      <c r="AB366" s="722"/>
      <c r="AC366" s="722"/>
      <c r="AD366" s="722"/>
      <c r="AE366" s="722"/>
      <c r="AF366" s="722"/>
      <c r="AG366" s="722"/>
      <c r="AH366" s="722"/>
      <c r="AI366" s="722"/>
      <c r="AJ366" s="722"/>
      <c r="AK366" s="722"/>
      <c r="AL366" s="722"/>
      <c r="AM366" s="722"/>
      <c r="AN366" s="722"/>
      <c r="AO366" s="722"/>
      <c r="AP366" s="722"/>
      <c r="AQ366" s="722"/>
      <c r="AR366" s="722"/>
      <c r="AS366" s="722"/>
      <c r="AT366" s="722"/>
      <c r="AU366" s="722"/>
      <c r="AV366" s="722"/>
      <c r="AW366" s="722"/>
      <c r="AX366" s="722"/>
      <c r="AY366" s="722"/>
      <c r="AZ366" s="722"/>
      <c r="BA366" s="722"/>
      <c r="BB366" s="722"/>
      <c r="BC366" s="722"/>
      <c r="BD366" s="722"/>
      <c r="BE366" s="722"/>
      <c r="BF366" s="722"/>
      <c r="BG366" s="722"/>
      <c r="BH366" s="722"/>
      <c r="BI366" s="722"/>
      <c r="BJ366" s="722"/>
      <c r="BK366" s="722"/>
      <c r="BL366" s="722"/>
      <c r="BM366" s="722"/>
      <c r="BN366" s="722"/>
      <c r="BO366" s="722"/>
      <c r="BP366" s="722"/>
      <c r="BQ366" s="722"/>
      <c r="BR366" s="722"/>
      <c r="BS366" s="722"/>
      <c r="BT366" s="722"/>
      <c r="BU366" s="722"/>
      <c r="BV366" s="722"/>
      <c r="BW366" s="722"/>
      <c r="BX366" s="722"/>
      <c r="BY366" s="722"/>
      <c r="BZ366" s="722"/>
      <c r="CA366" s="722"/>
      <c r="CB366" s="722"/>
      <c r="CC366" s="722"/>
      <c r="CD366" s="722"/>
      <c r="CE366" s="722"/>
      <c r="CF366" s="722"/>
      <c r="CG366" s="722"/>
      <c r="CH366" s="722"/>
      <c r="CI366" s="722"/>
      <c r="CJ366" s="722"/>
      <c r="CK366" s="722"/>
      <c r="CL366" s="722"/>
      <c r="CM366" s="722"/>
      <c r="CN366" s="722"/>
      <c r="CO366" s="722"/>
      <c r="CP366" s="722"/>
      <c r="CQ366" s="722"/>
      <c r="CR366" s="722"/>
      <c r="CS366" s="722"/>
      <c r="CT366" s="722"/>
      <c r="CU366" s="722"/>
      <c r="CV366" s="722"/>
      <c r="CW366" s="722"/>
      <c r="CX366" s="722"/>
      <c r="CY366" s="722"/>
      <c r="CZ366" s="722"/>
      <c r="DA366" s="722"/>
      <c r="DB366" s="722"/>
      <c r="DC366" s="722"/>
      <c r="DD366" s="722"/>
      <c r="DE366" s="722"/>
      <c r="DF366" s="722"/>
      <c r="DG366" s="722"/>
      <c r="DH366" s="722"/>
      <c r="DI366" s="722"/>
      <c r="DJ366" s="722"/>
      <c r="DK366" s="722"/>
      <c r="DL366" s="722"/>
      <c r="DM366" s="722"/>
      <c r="DN366" s="722"/>
      <c r="DO366" s="722"/>
      <c r="DP366" s="722"/>
      <c r="DQ366" s="722"/>
      <c r="DR366" s="722"/>
      <c r="DS366" s="722"/>
      <c r="DT366" s="722"/>
      <c r="DU366" s="722"/>
      <c r="DV366" s="722"/>
      <c r="DW366" s="722"/>
      <c r="DX366" s="722"/>
      <c r="DY366" s="722"/>
      <c r="DZ366" s="722"/>
      <c r="EA366" s="722"/>
      <c r="EB366" s="722"/>
      <c r="EC366" s="722"/>
      <c r="ED366" s="722"/>
      <c r="EE366" s="722"/>
      <c r="EF366" s="722"/>
      <c r="EG366" s="722"/>
      <c r="EH366" s="722"/>
      <c r="EI366" s="722"/>
      <c r="EJ366" s="722"/>
      <c r="EK366" s="722"/>
      <c r="EL366" s="722"/>
      <c r="EM366" s="722"/>
      <c r="EN366" s="722"/>
      <c r="EO366" s="722"/>
      <c r="EP366" s="722"/>
      <c r="EQ366" s="722"/>
      <c r="ER366" s="722"/>
      <c r="ES366" s="722"/>
      <c r="ET366" s="722"/>
      <c r="EU366" s="722"/>
      <c r="EV366" s="722"/>
      <c r="EW366" s="722"/>
      <c r="EX366" s="722"/>
      <c r="EY366" s="722"/>
      <c r="EZ366" s="722"/>
      <c r="FA366" s="722"/>
      <c r="FB366" s="722"/>
      <c r="FC366" s="722"/>
      <c r="FD366" s="722"/>
      <c r="FE366" s="722"/>
      <c r="FF366" s="722"/>
      <c r="FG366" s="722"/>
      <c r="FH366" s="722"/>
      <c r="FI366" s="722"/>
      <c r="FJ366" s="722"/>
      <c r="FK366" s="722"/>
      <c r="FL366" s="722"/>
      <c r="FM366" s="722"/>
      <c r="FN366" s="722"/>
      <c r="FO366" s="722"/>
      <c r="FP366" s="722"/>
      <c r="FQ366" s="722"/>
      <c r="FR366" s="722"/>
      <c r="FS366" s="722"/>
      <c r="FT366" s="722"/>
      <c r="FU366" s="722"/>
      <c r="FV366" s="722"/>
      <c r="FW366" s="722"/>
      <c r="FX366" s="722"/>
      <c r="FY366" s="722"/>
      <c r="FZ366" s="722"/>
      <c r="GA366" s="722"/>
      <c r="GB366" s="722"/>
      <c r="GC366" s="722"/>
      <c r="GD366" s="722"/>
      <c r="GE366" s="722"/>
      <c r="GF366" s="722"/>
      <c r="GG366" s="722"/>
      <c r="GH366" s="722"/>
      <c r="GI366" s="722"/>
      <c r="GJ366" s="722"/>
      <c r="GK366" s="722"/>
      <c r="GL366" s="722"/>
      <c r="GM366" s="722"/>
      <c r="GN366" s="722"/>
      <c r="GO366" s="722"/>
      <c r="GP366" s="722"/>
      <c r="GQ366" s="722"/>
      <c r="GR366" s="722"/>
      <c r="GS366" s="722"/>
      <c r="GT366" s="722"/>
      <c r="GU366" s="722"/>
      <c r="GV366" s="722"/>
      <c r="GW366" s="722"/>
      <c r="GX366" s="722"/>
      <c r="GY366" s="722"/>
      <c r="GZ366" s="722"/>
      <c r="HA366" s="722"/>
      <c r="HB366" s="722"/>
      <c r="HC366" s="722"/>
      <c r="HD366" s="722"/>
      <c r="HE366" s="722"/>
      <c r="HF366" s="722"/>
      <c r="HG366" s="722"/>
      <c r="HH366" s="722"/>
      <c r="HI366" s="722"/>
      <c r="HJ366" s="722"/>
      <c r="HK366" s="722"/>
      <c r="HL366" s="722"/>
      <c r="HM366" s="722"/>
      <c r="HN366" s="722"/>
      <c r="HO366" s="722"/>
      <c r="HP366" s="722"/>
      <c r="HQ366" s="722"/>
      <c r="HR366" s="722"/>
      <c r="HS366" s="722"/>
      <c r="HT366" s="722"/>
      <c r="HU366" s="722"/>
      <c r="HV366" s="722"/>
      <c r="HW366" s="722"/>
      <c r="HX366" s="722"/>
      <c r="HY366" s="722"/>
      <c r="HZ366" s="722"/>
      <c r="IA366" s="722"/>
      <c r="IB366" s="722"/>
      <c r="IC366" s="722"/>
      <c r="ID366" s="722"/>
      <c r="IE366" s="722"/>
      <c r="IF366" s="722"/>
      <c r="IG366" s="722"/>
      <c r="IH366" s="722"/>
      <c r="II366" s="722"/>
      <c r="IJ366" s="722"/>
      <c r="IK366" s="722"/>
      <c r="IL366" s="722"/>
      <c r="IM366" s="722"/>
      <c r="IN366" s="722"/>
      <c r="IO366" s="722"/>
      <c r="IP366" s="722"/>
      <c r="IQ366" s="722"/>
      <c r="IR366" s="722"/>
      <c r="IS366" s="722"/>
      <c r="IT366" s="722"/>
      <c r="IU366" s="722"/>
      <c r="IV366" s="722"/>
    </row>
    <row r="367" spans="1:256" s="830" customFormat="1">
      <c r="A367" s="826"/>
      <c r="B367" s="827"/>
      <c r="C367" s="828"/>
      <c r="D367" s="829"/>
      <c r="E367" s="760"/>
      <c r="G367" s="722"/>
      <c r="H367" s="722"/>
      <c r="I367" s="722"/>
      <c r="J367" s="722"/>
      <c r="K367" s="722"/>
      <c r="L367" s="722"/>
      <c r="M367" s="722"/>
      <c r="N367" s="722"/>
      <c r="O367" s="722"/>
      <c r="P367" s="722"/>
      <c r="Q367" s="722"/>
      <c r="R367" s="722"/>
      <c r="S367" s="722"/>
      <c r="T367" s="722"/>
      <c r="U367" s="722"/>
      <c r="V367" s="722"/>
      <c r="W367" s="722"/>
      <c r="X367" s="722"/>
      <c r="Y367" s="722"/>
      <c r="Z367" s="722"/>
      <c r="AA367" s="722"/>
      <c r="AB367" s="722"/>
      <c r="AC367" s="722"/>
      <c r="AD367" s="722"/>
      <c r="AE367" s="722"/>
      <c r="AF367" s="722"/>
      <c r="AG367" s="722"/>
      <c r="AH367" s="722"/>
      <c r="AI367" s="722"/>
      <c r="AJ367" s="722"/>
      <c r="AK367" s="722"/>
      <c r="AL367" s="722"/>
      <c r="AM367" s="722"/>
      <c r="AN367" s="722"/>
      <c r="AO367" s="722"/>
      <c r="AP367" s="722"/>
      <c r="AQ367" s="722"/>
      <c r="AR367" s="722"/>
      <c r="AS367" s="722"/>
      <c r="AT367" s="722"/>
      <c r="AU367" s="722"/>
      <c r="AV367" s="722"/>
      <c r="AW367" s="722"/>
      <c r="AX367" s="722"/>
      <c r="AY367" s="722"/>
      <c r="AZ367" s="722"/>
      <c r="BA367" s="722"/>
      <c r="BB367" s="722"/>
      <c r="BC367" s="722"/>
      <c r="BD367" s="722"/>
      <c r="BE367" s="722"/>
      <c r="BF367" s="722"/>
      <c r="BG367" s="722"/>
      <c r="BH367" s="722"/>
      <c r="BI367" s="722"/>
      <c r="BJ367" s="722"/>
      <c r="BK367" s="722"/>
      <c r="BL367" s="722"/>
      <c r="BM367" s="722"/>
      <c r="BN367" s="722"/>
      <c r="BO367" s="722"/>
      <c r="BP367" s="722"/>
      <c r="BQ367" s="722"/>
      <c r="BR367" s="722"/>
      <c r="BS367" s="722"/>
      <c r="BT367" s="722"/>
      <c r="BU367" s="722"/>
      <c r="BV367" s="722"/>
      <c r="BW367" s="722"/>
      <c r="BX367" s="722"/>
      <c r="BY367" s="722"/>
      <c r="BZ367" s="722"/>
      <c r="CA367" s="722"/>
      <c r="CB367" s="722"/>
      <c r="CC367" s="722"/>
      <c r="CD367" s="722"/>
      <c r="CE367" s="722"/>
      <c r="CF367" s="722"/>
      <c r="CG367" s="722"/>
      <c r="CH367" s="722"/>
      <c r="CI367" s="722"/>
      <c r="CJ367" s="722"/>
      <c r="CK367" s="722"/>
      <c r="CL367" s="722"/>
      <c r="CM367" s="722"/>
      <c r="CN367" s="722"/>
      <c r="CO367" s="722"/>
      <c r="CP367" s="722"/>
      <c r="CQ367" s="722"/>
      <c r="CR367" s="722"/>
      <c r="CS367" s="722"/>
      <c r="CT367" s="722"/>
      <c r="CU367" s="722"/>
      <c r="CV367" s="722"/>
      <c r="CW367" s="722"/>
      <c r="CX367" s="722"/>
      <c r="CY367" s="722"/>
      <c r="CZ367" s="722"/>
      <c r="DA367" s="722"/>
      <c r="DB367" s="722"/>
      <c r="DC367" s="722"/>
      <c r="DD367" s="722"/>
      <c r="DE367" s="722"/>
      <c r="DF367" s="722"/>
      <c r="DG367" s="722"/>
      <c r="DH367" s="722"/>
      <c r="DI367" s="722"/>
      <c r="DJ367" s="722"/>
      <c r="DK367" s="722"/>
      <c r="DL367" s="722"/>
      <c r="DM367" s="722"/>
      <c r="DN367" s="722"/>
      <c r="DO367" s="722"/>
      <c r="DP367" s="722"/>
      <c r="DQ367" s="722"/>
      <c r="DR367" s="722"/>
      <c r="DS367" s="722"/>
      <c r="DT367" s="722"/>
      <c r="DU367" s="722"/>
      <c r="DV367" s="722"/>
      <c r="DW367" s="722"/>
      <c r="DX367" s="722"/>
      <c r="DY367" s="722"/>
      <c r="DZ367" s="722"/>
      <c r="EA367" s="722"/>
      <c r="EB367" s="722"/>
      <c r="EC367" s="722"/>
      <c r="ED367" s="722"/>
      <c r="EE367" s="722"/>
      <c r="EF367" s="722"/>
      <c r="EG367" s="722"/>
      <c r="EH367" s="722"/>
      <c r="EI367" s="722"/>
      <c r="EJ367" s="722"/>
      <c r="EK367" s="722"/>
      <c r="EL367" s="722"/>
      <c r="EM367" s="722"/>
      <c r="EN367" s="722"/>
      <c r="EO367" s="722"/>
      <c r="EP367" s="722"/>
      <c r="EQ367" s="722"/>
      <c r="ER367" s="722"/>
      <c r="ES367" s="722"/>
      <c r="ET367" s="722"/>
      <c r="EU367" s="722"/>
      <c r="EV367" s="722"/>
      <c r="EW367" s="722"/>
      <c r="EX367" s="722"/>
      <c r="EY367" s="722"/>
      <c r="EZ367" s="722"/>
      <c r="FA367" s="722"/>
      <c r="FB367" s="722"/>
      <c r="FC367" s="722"/>
      <c r="FD367" s="722"/>
      <c r="FE367" s="722"/>
      <c r="FF367" s="722"/>
      <c r="FG367" s="722"/>
      <c r="FH367" s="722"/>
      <c r="FI367" s="722"/>
      <c r="FJ367" s="722"/>
      <c r="FK367" s="722"/>
      <c r="FL367" s="722"/>
      <c r="FM367" s="722"/>
      <c r="FN367" s="722"/>
      <c r="FO367" s="722"/>
      <c r="FP367" s="722"/>
      <c r="FQ367" s="722"/>
      <c r="FR367" s="722"/>
      <c r="FS367" s="722"/>
      <c r="FT367" s="722"/>
      <c r="FU367" s="722"/>
      <c r="FV367" s="722"/>
      <c r="FW367" s="722"/>
      <c r="FX367" s="722"/>
      <c r="FY367" s="722"/>
      <c r="FZ367" s="722"/>
      <c r="GA367" s="722"/>
      <c r="GB367" s="722"/>
      <c r="GC367" s="722"/>
      <c r="GD367" s="722"/>
      <c r="GE367" s="722"/>
      <c r="GF367" s="722"/>
      <c r="GG367" s="722"/>
      <c r="GH367" s="722"/>
      <c r="GI367" s="722"/>
      <c r="GJ367" s="722"/>
      <c r="GK367" s="722"/>
      <c r="GL367" s="722"/>
      <c r="GM367" s="722"/>
      <c r="GN367" s="722"/>
      <c r="GO367" s="722"/>
      <c r="GP367" s="722"/>
      <c r="GQ367" s="722"/>
      <c r="GR367" s="722"/>
      <c r="GS367" s="722"/>
      <c r="GT367" s="722"/>
      <c r="GU367" s="722"/>
      <c r="GV367" s="722"/>
      <c r="GW367" s="722"/>
      <c r="GX367" s="722"/>
      <c r="GY367" s="722"/>
      <c r="GZ367" s="722"/>
      <c r="HA367" s="722"/>
      <c r="HB367" s="722"/>
      <c r="HC367" s="722"/>
      <c r="HD367" s="722"/>
      <c r="HE367" s="722"/>
      <c r="HF367" s="722"/>
      <c r="HG367" s="722"/>
      <c r="HH367" s="722"/>
      <c r="HI367" s="722"/>
      <c r="HJ367" s="722"/>
      <c r="HK367" s="722"/>
      <c r="HL367" s="722"/>
      <c r="HM367" s="722"/>
      <c r="HN367" s="722"/>
      <c r="HO367" s="722"/>
      <c r="HP367" s="722"/>
      <c r="HQ367" s="722"/>
      <c r="HR367" s="722"/>
      <c r="HS367" s="722"/>
      <c r="HT367" s="722"/>
      <c r="HU367" s="722"/>
      <c r="HV367" s="722"/>
      <c r="HW367" s="722"/>
      <c r="HX367" s="722"/>
      <c r="HY367" s="722"/>
      <c r="HZ367" s="722"/>
      <c r="IA367" s="722"/>
      <c r="IB367" s="722"/>
      <c r="IC367" s="722"/>
      <c r="ID367" s="722"/>
      <c r="IE367" s="722"/>
      <c r="IF367" s="722"/>
      <c r="IG367" s="722"/>
      <c r="IH367" s="722"/>
      <c r="II367" s="722"/>
      <c r="IJ367" s="722"/>
      <c r="IK367" s="722"/>
      <c r="IL367" s="722"/>
      <c r="IM367" s="722"/>
      <c r="IN367" s="722"/>
      <c r="IO367" s="722"/>
      <c r="IP367" s="722"/>
      <c r="IQ367" s="722"/>
      <c r="IR367" s="722"/>
      <c r="IS367" s="722"/>
      <c r="IT367" s="722"/>
      <c r="IU367" s="722"/>
      <c r="IV367" s="722"/>
    </row>
    <row r="368" spans="1:256" s="830" customFormat="1">
      <c r="A368" s="826"/>
      <c r="B368" s="827"/>
      <c r="C368" s="828"/>
      <c r="D368" s="829"/>
      <c r="E368" s="760"/>
      <c r="G368" s="722"/>
      <c r="H368" s="722"/>
      <c r="I368" s="722"/>
      <c r="J368" s="722"/>
      <c r="K368" s="722"/>
      <c r="L368" s="722"/>
      <c r="M368" s="722"/>
      <c r="N368" s="722"/>
      <c r="O368" s="722"/>
      <c r="P368" s="722"/>
      <c r="Q368" s="722"/>
      <c r="R368" s="722"/>
      <c r="S368" s="722"/>
      <c r="T368" s="722"/>
      <c r="U368" s="722"/>
      <c r="V368" s="722"/>
      <c r="W368" s="722"/>
      <c r="X368" s="722"/>
      <c r="Y368" s="722"/>
      <c r="Z368" s="722"/>
      <c r="AA368" s="722"/>
      <c r="AB368" s="722"/>
      <c r="AC368" s="722"/>
      <c r="AD368" s="722"/>
      <c r="AE368" s="722"/>
      <c r="AF368" s="722"/>
      <c r="AG368" s="722"/>
      <c r="AH368" s="722"/>
      <c r="AI368" s="722"/>
      <c r="AJ368" s="722"/>
      <c r="AK368" s="722"/>
      <c r="AL368" s="722"/>
      <c r="AM368" s="722"/>
      <c r="AN368" s="722"/>
      <c r="AO368" s="722"/>
      <c r="AP368" s="722"/>
      <c r="AQ368" s="722"/>
      <c r="AR368" s="722"/>
      <c r="AS368" s="722"/>
      <c r="AT368" s="722"/>
      <c r="AU368" s="722"/>
      <c r="AV368" s="722"/>
      <c r="AW368" s="722"/>
      <c r="AX368" s="722"/>
      <c r="AY368" s="722"/>
      <c r="AZ368" s="722"/>
      <c r="BA368" s="722"/>
      <c r="BB368" s="722"/>
      <c r="BC368" s="722"/>
      <c r="BD368" s="722"/>
      <c r="BE368" s="722"/>
      <c r="BF368" s="722"/>
      <c r="BG368" s="722"/>
      <c r="BH368" s="722"/>
      <c r="BI368" s="722"/>
      <c r="BJ368" s="722"/>
      <c r="BK368" s="722"/>
      <c r="BL368" s="722"/>
      <c r="BM368" s="722"/>
      <c r="BN368" s="722"/>
      <c r="BO368" s="722"/>
      <c r="BP368" s="722"/>
      <c r="BQ368" s="722"/>
      <c r="BR368" s="722"/>
      <c r="BS368" s="722"/>
      <c r="BT368" s="722"/>
      <c r="BU368" s="722"/>
      <c r="BV368" s="722"/>
      <c r="BW368" s="722"/>
      <c r="BX368" s="722"/>
      <c r="BY368" s="722"/>
      <c r="BZ368" s="722"/>
      <c r="CA368" s="722"/>
      <c r="CB368" s="722"/>
      <c r="CC368" s="722"/>
      <c r="CD368" s="722"/>
      <c r="CE368" s="722"/>
      <c r="CF368" s="722"/>
      <c r="CG368" s="722"/>
      <c r="CH368" s="722"/>
      <c r="CI368" s="722"/>
      <c r="CJ368" s="722"/>
      <c r="CK368" s="722"/>
      <c r="CL368" s="722"/>
      <c r="CM368" s="722"/>
      <c r="CN368" s="722"/>
      <c r="CO368" s="722"/>
      <c r="CP368" s="722"/>
      <c r="CQ368" s="722"/>
      <c r="CR368" s="722"/>
      <c r="CS368" s="722"/>
      <c r="CT368" s="722"/>
      <c r="CU368" s="722"/>
      <c r="CV368" s="722"/>
      <c r="CW368" s="722"/>
      <c r="CX368" s="722"/>
      <c r="CY368" s="722"/>
      <c r="CZ368" s="722"/>
      <c r="DA368" s="722"/>
      <c r="DB368" s="722"/>
      <c r="DC368" s="722"/>
      <c r="DD368" s="722"/>
      <c r="DE368" s="722"/>
      <c r="DF368" s="722"/>
      <c r="DG368" s="722"/>
      <c r="DH368" s="722"/>
      <c r="DI368" s="722"/>
      <c r="DJ368" s="722"/>
      <c r="DK368" s="722"/>
      <c r="DL368" s="722"/>
      <c r="DM368" s="722"/>
      <c r="DN368" s="722"/>
      <c r="DO368" s="722"/>
      <c r="DP368" s="722"/>
      <c r="DQ368" s="722"/>
      <c r="DR368" s="722"/>
      <c r="DS368" s="722"/>
      <c r="DT368" s="722"/>
      <c r="DU368" s="722"/>
      <c r="DV368" s="722"/>
      <c r="DW368" s="722"/>
      <c r="DX368" s="722"/>
      <c r="DY368" s="722"/>
      <c r="DZ368" s="722"/>
      <c r="EA368" s="722"/>
      <c r="EB368" s="722"/>
      <c r="EC368" s="722"/>
      <c r="ED368" s="722"/>
      <c r="EE368" s="722"/>
      <c r="EF368" s="722"/>
      <c r="EG368" s="722"/>
      <c r="EH368" s="722"/>
      <c r="EI368" s="722"/>
      <c r="EJ368" s="722"/>
      <c r="EK368" s="722"/>
      <c r="EL368" s="722"/>
      <c r="EM368" s="722"/>
      <c r="EN368" s="722"/>
      <c r="EO368" s="722"/>
      <c r="EP368" s="722"/>
      <c r="EQ368" s="722"/>
      <c r="ER368" s="722"/>
      <c r="ES368" s="722"/>
      <c r="ET368" s="722"/>
      <c r="EU368" s="722"/>
      <c r="EV368" s="722"/>
      <c r="EW368" s="722"/>
      <c r="EX368" s="722"/>
      <c r="EY368" s="722"/>
      <c r="EZ368" s="722"/>
      <c r="FA368" s="722"/>
      <c r="FB368" s="722"/>
      <c r="FC368" s="722"/>
      <c r="FD368" s="722"/>
      <c r="FE368" s="722"/>
      <c r="FF368" s="722"/>
      <c r="FG368" s="722"/>
      <c r="FH368" s="722"/>
      <c r="FI368" s="722"/>
      <c r="FJ368" s="722"/>
      <c r="FK368" s="722"/>
      <c r="FL368" s="722"/>
      <c r="FM368" s="722"/>
      <c r="FN368" s="722"/>
      <c r="FO368" s="722"/>
      <c r="FP368" s="722"/>
      <c r="FQ368" s="722"/>
      <c r="FR368" s="722"/>
      <c r="FS368" s="722"/>
      <c r="FT368" s="722"/>
      <c r="FU368" s="722"/>
      <c r="FV368" s="722"/>
      <c r="FW368" s="722"/>
      <c r="FX368" s="722"/>
      <c r="FY368" s="722"/>
      <c r="FZ368" s="722"/>
      <c r="GA368" s="722"/>
      <c r="GB368" s="722"/>
      <c r="GC368" s="722"/>
      <c r="GD368" s="722"/>
      <c r="GE368" s="722"/>
      <c r="GF368" s="722"/>
      <c r="GG368" s="722"/>
      <c r="GH368" s="722"/>
      <c r="GI368" s="722"/>
      <c r="GJ368" s="722"/>
      <c r="GK368" s="722"/>
      <c r="GL368" s="722"/>
      <c r="GM368" s="722"/>
      <c r="GN368" s="722"/>
      <c r="GO368" s="722"/>
      <c r="GP368" s="722"/>
      <c r="GQ368" s="722"/>
      <c r="GR368" s="722"/>
      <c r="GS368" s="722"/>
      <c r="GT368" s="722"/>
      <c r="GU368" s="722"/>
      <c r="GV368" s="722"/>
      <c r="GW368" s="722"/>
      <c r="GX368" s="722"/>
      <c r="GY368" s="722"/>
      <c r="GZ368" s="722"/>
      <c r="HA368" s="722"/>
      <c r="HB368" s="722"/>
      <c r="HC368" s="722"/>
      <c r="HD368" s="722"/>
      <c r="HE368" s="722"/>
      <c r="HF368" s="722"/>
      <c r="HG368" s="722"/>
      <c r="HH368" s="722"/>
      <c r="HI368" s="722"/>
      <c r="HJ368" s="722"/>
      <c r="HK368" s="722"/>
      <c r="HL368" s="722"/>
      <c r="HM368" s="722"/>
      <c r="HN368" s="722"/>
      <c r="HO368" s="722"/>
      <c r="HP368" s="722"/>
      <c r="HQ368" s="722"/>
      <c r="HR368" s="722"/>
      <c r="HS368" s="722"/>
      <c r="HT368" s="722"/>
      <c r="HU368" s="722"/>
      <c r="HV368" s="722"/>
      <c r="HW368" s="722"/>
      <c r="HX368" s="722"/>
      <c r="HY368" s="722"/>
      <c r="HZ368" s="722"/>
      <c r="IA368" s="722"/>
      <c r="IB368" s="722"/>
      <c r="IC368" s="722"/>
      <c r="ID368" s="722"/>
      <c r="IE368" s="722"/>
      <c r="IF368" s="722"/>
      <c r="IG368" s="722"/>
      <c r="IH368" s="722"/>
      <c r="II368" s="722"/>
      <c r="IJ368" s="722"/>
      <c r="IK368" s="722"/>
      <c r="IL368" s="722"/>
      <c r="IM368" s="722"/>
      <c r="IN368" s="722"/>
      <c r="IO368" s="722"/>
      <c r="IP368" s="722"/>
      <c r="IQ368" s="722"/>
      <c r="IR368" s="722"/>
      <c r="IS368" s="722"/>
      <c r="IT368" s="722"/>
      <c r="IU368" s="722"/>
      <c r="IV368" s="722"/>
    </row>
    <row r="369" spans="1:256" s="830" customFormat="1">
      <c r="A369" s="826"/>
      <c r="B369" s="827"/>
      <c r="C369" s="828"/>
      <c r="D369" s="829"/>
      <c r="E369" s="760"/>
      <c r="G369" s="722"/>
      <c r="H369" s="722"/>
      <c r="I369" s="722"/>
      <c r="J369" s="722"/>
      <c r="K369" s="722"/>
      <c r="L369" s="722"/>
      <c r="M369" s="722"/>
      <c r="N369" s="722"/>
      <c r="O369" s="722"/>
      <c r="P369" s="722"/>
      <c r="Q369" s="722"/>
      <c r="R369" s="722"/>
      <c r="S369" s="722"/>
      <c r="T369" s="722"/>
      <c r="U369" s="722"/>
      <c r="V369" s="722"/>
      <c r="W369" s="722"/>
      <c r="X369" s="722"/>
      <c r="Y369" s="722"/>
      <c r="Z369" s="722"/>
      <c r="AA369" s="722"/>
      <c r="AB369" s="722"/>
      <c r="AC369" s="722"/>
      <c r="AD369" s="722"/>
      <c r="AE369" s="722"/>
      <c r="AF369" s="722"/>
      <c r="AG369" s="722"/>
      <c r="AH369" s="722"/>
      <c r="AI369" s="722"/>
      <c r="AJ369" s="722"/>
      <c r="AK369" s="722"/>
      <c r="AL369" s="722"/>
      <c r="AM369" s="722"/>
      <c r="AN369" s="722"/>
      <c r="AO369" s="722"/>
      <c r="AP369" s="722"/>
      <c r="AQ369" s="722"/>
      <c r="AR369" s="722"/>
      <c r="AS369" s="722"/>
      <c r="AT369" s="722"/>
      <c r="AU369" s="722"/>
      <c r="AV369" s="722"/>
      <c r="AW369" s="722"/>
      <c r="AX369" s="722"/>
      <c r="AY369" s="722"/>
      <c r="AZ369" s="722"/>
      <c r="BA369" s="722"/>
      <c r="BB369" s="722"/>
      <c r="BC369" s="722"/>
      <c r="BD369" s="722"/>
      <c r="BE369" s="722"/>
      <c r="BF369" s="722"/>
      <c r="BG369" s="722"/>
      <c r="BH369" s="722"/>
      <c r="BI369" s="722"/>
      <c r="BJ369" s="722"/>
      <c r="BK369" s="722"/>
      <c r="BL369" s="722"/>
      <c r="BM369" s="722"/>
      <c r="BN369" s="722"/>
      <c r="BO369" s="722"/>
      <c r="BP369" s="722"/>
      <c r="BQ369" s="722"/>
      <c r="BR369" s="722"/>
      <c r="BS369" s="722"/>
      <c r="BT369" s="722"/>
      <c r="BU369" s="722"/>
      <c r="BV369" s="722"/>
      <c r="BW369" s="722"/>
      <c r="BX369" s="722"/>
      <c r="BY369" s="722"/>
      <c r="BZ369" s="722"/>
      <c r="CA369" s="722"/>
      <c r="CB369" s="722"/>
      <c r="CC369" s="722"/>
      <c r="CD369" s="722"/>
      <c r="CE369" s="722"/>
      <c r="CF369" s="722"/>
      <c r="CG369" s="722"/>
      <c r="CH369" s="722"/>
      <c r="CI369" s="722"/>
      <c r="CJ369" s="722"/>
      <c r="CK369" s="722"/>
      <c r="CL369" s="722"/>
      <c r="CM369" s="722"/>
      <c r="CN369" s="722"/>
      <c r="CO369" s="722"/>
      <c r="CP369" s="722"/>
      <c r="CQ369" s="722"/>
      <c r="CR369" s="722"/>
      <c r="CS369" s="722"/>
      <c r="CT369" s="722"/>
      <c r="CU369" s="722"/>
      <c r="CV369" s="722"/>
      <c r="CW369" s="722"/>
      <c r="CX369" s="722"/>
      <c r="CY369" s="722"/>
      <c r="CZ369" s="722"/>
      <c r="DA369" s="722"/>
      <c r="DB369" s="722"/>
      <c r="DC369" s="722"/>
      <c r="DD369" s="722"/>
      <c r="DE369" s="722"/>
      <c r="DF369" s="722"/>
      <c r="DG369" s="722"/>
      <c r="DH369" s="722"/>
      <c r="DI369" s="722"/>
      <c r="DJ369" s="722"/>
      <c r="DK369" s="722"/>
      <c r="DL369" s="722"/>
      <c r="DM369" s="722"/>
      <c r="DN369" s="722"/>
      <c r="DO369" s="722"/>
      <c r="DP369" s="722"/>
      <c r="DQ369" s="722"/>
      <c r="DR369" s="722"/>
      <c r="DS369" s="722"/>
      <c r="DT369" s="722"/>
      <c r="DU369" s="722"/>
      <c r="DV369" s="722"/>
      <c r="DW369" s="722"/>
      <c r="DX369" s="722"/>
      <c r="DY369" s="722"/>
      <c r="DZ369" s="722"/>
      <c r="EA369" s="722"/>
      <c r="EB369" s="722"/>
      <c r="EC369" s="722"/>
      <c r="ED369" s="722"/>
      <c r="EE369" s="722"/>
      <c r="EF369" s="722"/>
      <c r="EG369" s="722"/>
      <c r="EH369" s="722"/>
      <c r="EI369" s="722"/>
      <c r="EJ369" s="722"/>
      <c r="EK369" s="722"/>
      <c r="EL369" s="722"/>
      <c r="EM369" s="722"/>
      <c r="EN369" s="722"/>
      <c r="EO369" s="722"/>
      <c r="EP369" s="722"/>
      <c r="EQ369" s="722"/>
      <c r="ER369" s="722"/>
      <c r="ES369" s="722"/>
      <c r="ET369" s="722"/>
      <c r="EU369" s="722"/>
      <c r="EV369" s="722"/>
      <c r="EW369" s="722"/>
      <c r="EX369" s="722"/>
      <c r="EY369" s="722"/>
      <c r="EZ369" s="722"/>
      <c r="FA369" s="722"/>
      <c r="FB369" s="722"/>
      <c r="FC369" s="722"/>
      <c r="FD369" s="722"/>
      <c r="FE369" s="722"/>
      <c r="FF369" s="722"/>
      <c r="FG369" s="722"/>
      <c r="FH369" s="722"/>
      <c r="FI369" s="722"/>
      <c r="FJ369" s="722"/>
      <c r="FK369" s="722"/>
      <c r="FL369" s="722"/>
      <c r="FM369" s="722"/>
      <c r="FN369" s="722"/>
      <c r="FO369" s="722"/>
      <c r="FP369" s="722"/>
      <c r="FQ369" s="722"/>
      <c r="FR369" s="722"/>
      <c r="FS369" s="722"/>
      <c r="FT369" s="722"/>
      <c r="FU369" s="722"/>
      <c r="FV369" s="722"/>
      <c r="FW369" s="722"/>
      <c r="FX369" s="722"/>
      <c r="FY369" s="722"/>
      <c r="FZ369" s="722"/>
      <c r="GA369" s="722"/>
      <c r="GB369" s="722"/>
      <c r="GC369" s="722"/>
      <c r="GD369" s="722"/>
      <c r="GE369" s="722"/>
      <c r="GF369" s="722"/>
      <c r="GG369" s="722"/>
      <c r="GH369" s="722"/>
      <c r="GI369" s="722"/>
      <c r="GJ369" s="722"/>
      <c r="GK369" s="722"/>
      <c r="GL369" s="722"/>
      <c r="GM369" s="722"/>
      <c r="GN369" s="722"/>
      <c r="GO369" s="722"/>
      <c r="GP369" s="722"/>
      <c r="GQ369" s="722"/>
      <c r="GR369" s="722"/>
      <c r="GS369" s="722"/>
      <c r="GT369" s="722"/>
      <c r="GU369" s="722"/>
      <c r="GV369" s="722"/>
      <c r="GW369" s="722"/>
      <c r="GX369" s="722"/>
      <c r="GY369" s="722"/>
      <c r="GZ369" s="722"/>
      <c r="HA369" s="722"/>
      <c r="HB369" s="722"/>
      <c r="HC369" s="722"/>
      <c r="HD369" s="722"/>
      <c r="HE369" s="722"/>
      <c r="HF369" s="722"/>
      <c r="HG369" s="722"/>
      <c r="HH369" s="722"/>
      <c r="HI369" s="722"/>
      <c r="HJ369" s="722"/>
      <c r="HK369" s="722"/>
      <c r="HL369" s="722"/>
      <c r="HM369" s="722"/>
      <c r="HN369" s="722"/>
      <c r="HO369" s="722"/>
      <c r="HP369" s="722"/>
      <c r="HQ369" s="722"/>
      <c r="HR369" s="722"/>
      <c r="HS369" s="722"/>
      <c r="HT369" s="722"/>
      <c r="HU369" s="722"/>
      <c r="HV369" s="722"/>
      <c r="HW369" s="722"/>
      <c r="HX369" s="722"/>
      <c r="HY369" s="722"/>
      <c r="HZ369" s="722"/>
      <c r="IA369" s="722"/>
      <c r="IB369" s="722"/>
      <c r="IC369" s="722"/>
      <c r="ID369" s="722"/>
      <c r="IE369" s="722"/>
      <c r="IF369" s="722"/>
      <c r="IG369" s="722"/>
      <c r="IH369" s="722"/>
      <c r="II369" s="722"/>
      <c r="IJ369" s="722"/>
      <c r="IK369" s="722"/>
      <c r="IL369" s="722"/>
      <c r="IM369" s="722"/>
      <c r="IN369" s="722"/>
      <c r="IO369" s="722"/>
      <c r="IP369" s="722"/>
      <c r="IQ369" s="722"/>
      <c r="IR369" s="722"/>
      <c r="IS369" s="722"/>
      <c r="IT369" s="722"/>
      <c r="IU369" s="722"/>
      <c r="IV369" s="722"/>
    </row>
    <row r="370" spans="1:256" s="830" customFormat="1">
      <c r="A370" s="826"/>
      <c r="B370" s="827"/>
      <c r="C370" s="828"/>
      <c r="D370" s="829"/>
      <c r="E370" s="760"/>
      <c r="G370" s="722"/>
      <c r="H370" s="722"/>
      <c r="I370" s="722"/>
      <c r="J370" s="722"/>
      <c r="K370" s="722"/>
      <c r="L370" s="722"/>
      <c r="M370" s="722"/>
      <c r="N370" s="722"/>
      <c r="O370" s="722"/>
      <c r="P370" s="722"/>
      <c r="Q370" s="722"/>
      <c r="R370" s="722"/>
      <c r="S370" s="722"/>
      <c r="T370" s="722"/>
      <c r="U370" s="722"/>
      <c r="V370" s="722"/>
      <c r="W370" s="722"/>
      <c r="X370" s="722"/>
      <c r="Y370" s="722"/>
      <c r="Z370" s="722"/>
      <c r="AA370" s="722"/>
      <c r="AB370" s="722"/>
      <c r="AC370" s="722"/>
      <c r="AD370" s="722"/>
      <c r="AE370" s="722"/>
      <c r="AF370" s="722"/>
      <c r="AG370" s="722"/>
      <c r="AH370" s="722"/>
      <c r="AI370" s="722"/>
      <c r="AJ370" s="722"/>
      <c r="AK370" s="722"/>
      <c r="AL370" s="722"/>
      <c r="AM370" s="722"/>
      <c r="AN370" s="722"/>
      <c r="AO370" s="722"/>
      <c r="AP370" s="722"/>
      <c r="AQ370" s="722"/>
      <c r="AR370" s="722"/>
      <c r="AS370" s="722"/>
      <c r="AT370" s="722"/>
      <c r="AU370" s="722"/>
      <c r="AV370" s="722"/>
      <c r="AW370" s="722"/>
      <c r="AX370" s="722"/>
      <c r="AY370" s="722"/>
      <c r="AZ370" s="722"/>
      <c r="BA370" s="722"/>
      <c r="BB370" s="722"/>
      <c r="BC370" s="722"/>
      <c r="BD370" s="722"/>
      <c r="BE370" s="722"/>
      <c r="BF370" s="722"/>
      <c r="BG370" s="722"/>
      <c r="BH370" s="722"/>
      <c r="BI370" s="722"/>
      <c r="BJ370" s="722"/>
      <c r="BK370" s="722"/>
      <c r="BL370" s="722"/>
      <c r="BM370" s="722"/>
      <c r="BN370" s="722"/>
      <c r="BO370" s="722"/>
      <c r="BP370" s="722"/>
      <c r="BQ370" s="722"/>
      <c r="BR370" s="722"/>
      <c r="BS370" s="722"/>
      <c r="BT370" s="722"/>
      <c r="BU370" s="722"/>
      <c r="BV370" s="722"/>
      <c r="BW370" s="722"/>
      <c r="BX370" s="722"/>
      <c r="BY370" s="722"/>
      <c r="BZ370" s="722"/>
      <c r="CA370" s="722"/>
      <c r="CB370" s="722"/>
      <c r="CC370" s="722"/>
      <c r="CD370" s="722"/>
      <c r="CE370" s="722"/>
      <c r="CF370" s="722"/>
      <c r="CG370" s="722"/>
      <c r="CH370" s="722"/>
      <c r="CI370" s="722"/>
      <c r="CJ370" s="722"/>
      <c r="CK370" s="722"/>
      <c r="CL370" s="722"/>
      <c r="CM370" s="722"/>
      <c r="CN370" s="722"/>
      <c r="CO370" s="722"/>
      <c r="CP370" s="722"/>
      <c r="CQ370" s="722"/>
      <c r="CR370" s="722"/>
      <c r="CS370" s="722"/>
      <c r="CT370" s="722"/>
      <c r="CU370" s="722"/>
      <c r="CV370" s="722"/>
      <c r="CW370" s="722"/>
      <c r="CX370" s="722"/>
      <c r="CY370" s="722"/>
      <c r="CZ370" s="722"/>
      <c r="DA370" s="722"/>
      <c r="DB370" s="722"/>
      <c r="DC370" s="722"/>
      <c r="DD370" s="722"/>
      <c r="DE370" s="722"/>
      <c r="DF370" s="722"/>
      <c r="DG370" s="722"/>
      <c r="DH370" s="722"/>
      <c r="DI370" s="722"/>
      <c r="DJ370" s="722"/>
      <c r="DK370" s="722"/>
      <c r="DL370" s="722"/>
      <c r="DM370" s="722"/>
      <c r="DN370" s="722"/>
      <c r="DO370" s="722"/>
      <c r="DP370" s="722"/>
      <c r="DQ370" s="722"/>
      <c r="DR370" s="722"/>
      <c r="DS370" s="722"/>
      <c r="DT370" s="722"/>
      <c r="DU370" s="722"/>
      <c r="DV370" s="722"/>
      <c r="DW370" s="722"/>
      <c r="DX370" s="722"/>
      <c r="DY370" s="722"/>
      <c r="DZ370" s="722"/>
      <c r="EA370" s="722"/>
      <c r="EB370" s="722"/>
      <c r="EC370" s="722"/>
      <c r="ED370" s="722"/>
      <c r="EE370" s="722"/>
      <c r="EF370" s="722"/>
      <c r="EG370" s="722"/>
      <c r="EH370" s="722"/>
      <c r="EI370" s="722"/>
      <c r="EJ370" s="722"/>
      <c r="EK370" s="722"/>
      <c r="EL370" s="722"/>
      <c r="EM370" s="722"/>
      <c r="EN370" s="722"/>
      <c r="EO370" s="722"/>
      <c r="EP370" s="722"/>
      <c r="EQ370" s="722"/>
      <c r="ER370" s="722"/>
      <c r="ES370" s="722"/>
      <c r="ET370" s="722"/>
      <c r="EU370" s="722"/>
      <c r="EV370" s="722"/>
      <c r="EW370" s="722"/>
      <c r="EX370" s="722"/>
      <c r="EY370" s="722"/>
      <c r="EZ370" s="722"/>
      <c r="FA370" s="722"/>
      <c r="FB370" s="722"/>
      <c r="FC370" s="722"/>
      <c r="FD370" s="722"/>
      <c r="FE370" s="722"/>
      <c r="FF370" s="722"/>
      <c r="FG370" s="722"/>
      <c r="FH370" s="722"/>
      <c r="FI370" s="722"/>
      <c r="FJ370" s="722"/>
      <c r="FK370" s="722"/>
      <c r="FL370" s="722"/>
      <c r="FM370" s="722"/>
      <c r="FN370" s="722"/>
      <c r="FO370" s="722"/>
      <c r="FP370" s="722"/>
      <c r="FQ370" s="722"/>
      <c r="FR370" s="722"/>
      <c r="FS370" s="722"/>
      <c r="FT370" s="722"/>
      <c r="FU370" s="722"/>
      <c r="FV370" s="722"/>
      <c r="FW370" s="722"/>
      <c r="FX370" s="722"/>
      <c r="FY370" s="722"/>
      <c r="FZ370" s="722"/>
      <c r="GA370" s="722"/>
      <c r="GB370" s="722"/>
      <c r="GC370" s="722"/>
      <c r="GD370" s="722"/>
      <c r="GE370" s="722"/>
      <c r="GF370" s="722"/>
      <c r="GG370" s="722"/>
      <c r="GH370" s="722"/>
      <c r="GI370" s="722"/>
      <c r="GJ370" s="722"/>
      <c r="GK370" s="722"/>
      <c r="GL370" s="722"/>
      <c r="GM370" s="722"/>
      <c r="GN370" s="722"/>
      <c r="GO370" s="722"/>
      <c r="GP370" s="722"/>
      <c r="GQ370" s="722"/>
      <c r="GR370" s="722"/>
      <c r="GS370" s="722"/>
      <c r="GT370" s="722"/>
      <c r="GU370" s="722"/>
      <c r="GV370" s="722"/>
      <c r="GW370" s="722"/>
      <c r="GX370" s="722"/>
      <c r="GY370" s="722"/>
      <c r="GZ370" s="722"/>
      <c r="HA370" s="722"/>
      <c r="HB370" s="722"/>
      <c r="HC370" s="722"/>
      <c r="HD370" s="722"/>
      <c r="HE370" s="722"/>
      <c r="HF370" s="722"/>
      <c r="HG370" s="722"/>
      <c r="HH370" s="722"/>
      <c r="HI370" s="722"/>
      <c r="HJ370" s="722"/>
      <c r="HK370" s="722"/>
      <c r="HL370" s="722"/>
      <c r="HM370" s="722"/>
      <c r="HN370" s="722"/>
      <c r="HO370" s="722"/>
      <c r="HP370" s="722"/>
      <c r="HQ370" s="722"/>
      <c r="HR370" s="722"/>
      <c r="HS370" s="722"/>
      <c r="HT370" s="722"/>
      <c r="HU370" s="722"/>
      <c r="HV370" s="722"/>
      <c r="HW370" s="722"/>
      <c r="HX370" s="722"/>
      <c r="HY370" s="722"/>
      <c r="HZ370" s="722"/>
      <c r="IA370" s="722"/>
      <c r="IB370" s="722"/>
      <c r="IC370" s="722"/>
      <c r="ID370" s="722"/>
      <c r="IE370" s="722"/>
      <c r="IF370" s="722"/>
      <c r="IG370" s="722"/>
      <c r="IH370" s="722"/>
      <c r="II370" s="722"/>
      <c r="IJ370" s="722"/>
      <c r="IK370" s="722"/>
      <c r="IL370" s="722"/>
      <c r="IM370" s="722"/>
      <c r="IN370" s="722"/>
      <c r="IO370" s="722"/>
      <c r="IP370" s="722"/>
      <c r="IQ370" s="722"/>
      <c r="IR370" s="722"/>
      <c r="IS370" s="722"/>
      <c r="IT370" s="722"/>
      <c r="IU370" s="722"/>
      <c r="IV370" s="722"/>
    </row>
    <row r="371" spans="1:256" s="830" customFormat="1">
      <c r="A371" s="826"/>
      <c r="B371" s="827"/>
      <c r="C371" s="828"/>
      <c r="D371" s="829"/>
      <c r="E371" s="760"/>
      <c r="G371" s="722"/>
      <c r="H371" s="722"/>
      <c r="I371" s="722"/>
      <c r="J371" s="722"/>
      <c r="K371" s="722"/>
      <c r="L371" s="722"/>
      <c r="M371" s="722"/>
      <c r="N371" s="722"/>
      <c r="O371" s="722"/>
      <c r="P371" s="722"/>
      <c r="Q371" s="722"/>
      <c r="R371" s="722"/>
      <c r="S371" s="722"/>
      <c r="T371" s="722"/>
      <c r="U371" s="722"/>
      <c r="V371" s="722"/>
      <c r="W371" s="722"/>
      <c r="X371" s="722"/>
      <c r="Y371" s="722"/>
      <c r="Z371" s="722"/>
      <c r="AA371" s="722"/>
      <c r="AB371" s="722"/>
      <c r="AC371" s="722"/>
      <c r="AD371" s="722"/>
      <c r="AE371" s="722"/>
      <c r="AF371" s="722"/>
      <c r="AG371" s="722"/>
      <c r="AH371" s="722"/>
      <c r="AI371" s="722"/>
      <c r="AJ371" s="722"/>
      <c r="AK371" s="722"/>
      <c r="AL371" s="722"/>
      <c r="AM371" s="722"/>
      <c r="AN371" s="722"/>
      <c r="AO371" s="722"/>
      <c r="AP371" s="722"/>
      <c r="AQ371" s="722"/>
      <c r="AR371" s="722"/>
      <c r="AS371" s="722"/>
      <c r="AT371" s="722"/>
      <c r="AU371" s="722"/>
      <c r="AV371" s="722"/>
      <c r="AW371" s="722"/>
      <c r="AX371" s="722"/>
      <c r="AY371" s="722"/>
      <c r="AZ371" s="722"/>
      <c r="BA371" s="722"/>
      <c r="BB371" s="722"/>
      <c r="BC371" s="722"/>
      <c r="BD371" s="722"/>
      <c r="BE371" s="722"/>
      <c r="BF371" s="722"/>
      <c r="BG371" s="722"/>
      <c r="BH371" s="722"/>
      <c r="BI371" s="722"/>
      <c r="BJ371" s="722"/>
      <c r="BK371" s="722"/>
      <c r="BL371" s="722"/>
      <c r="BM371" s="722"/>
      <c r="BN371" s="722"/>
      <c r="BO371" s="722"/>
      <c r="BP371" s="722"/>
      <c r="BQ371" s="722"/>
      <c r="BR371" s="722"/>
      <c r="BS371" s="722"/>
      <c r="BT371" s="722"/>
      <c r="BU371" s="722"/>
      <c r="BV371" s="722"/>
      <c r="BW371" s="722"/>
      <c r="BX371" s="722"/>
      <c r="BY371" s="722"/>
      <c r="BZ371" s="722"/>
      <c r="CA371" s="722"/>
      <c r="CB371" s="722"/>
      <c r="CC371" s="722"/>
      <c r="CD371" s="722"/>
      <c r="CE371" s="722"/>
      <c r="CF371" s="722"/>
      <c r="CG371" s="722"/>
      <c r="CH371" s="722"/>
      <c r="CI371" s="722"/>
      <c r="CJ371" s="722"/>
      <c r="CK371" s="722"/>
      <c r="CL371" s="722"/>
      <c r="CM371" s="722"/>
      <c r="CN371" s="722"/>
      <c r="CO371" s="722"/>
      <c r="CP371" s="722"/>
      <c r="CQ371" s="722"/>
      <c r="CR371" s="722"/>
      <c r="CS371" s="722"/>
      <c r="CT371" s="722"/>
      <c r="CU371" s="722"/>
      <c r="CV371" s="722"/>
      <c r="CW371" s="722"/>
      <c r="CX371" s="722"/>
      <c r="CY371" s="722"/>
      <c r="CZ371" s="722"/>
      <c r="DA371" s="722"/>
      <c r="DB371" s="722"/>
      <c r="DC371" s="722"/>
      <c r="DD371" s="722"/>
      <c r="DE371" s="722"/>
      <c r="DF371" s="722"/>
      <c r="DG371" s="722"/>
      <c r="DH371" s="722"/>
      <c r="DI371" s="722"/>
      <c r="DJ371" s="722"/>
      <c r="DK371" s="722"/>
      <c r="DL371" s="722"/>
      <c r="DM371" s="722"/>
      <c r="DN371" s="722"/>
      <c r="DO371" s="722"/>
      <c r="DP371" s="722"/>
      <c r="DQ371" s="722"/>
      <c r="DR371" s="722"/>
      <c r="DS371" s="722"/>
      <c r="DT371" s="722"/>
      <c r="DU371" s="722"/>
      <c r="DV371" s="722"/>
      <c r="DW371" s="722"/>
      <c r="DX371" s="722"/>
      <c r="DY371" s="722"/>
      <c r="DZ371" s="722"/>
      <c r="EA371" s="722"/>
      <c r="EB371" s="722"/>
      <c r="EC371" s="722"/>
      <c r="ED371" s="722"/>
      <c r="EE371" s="722"/>
      <c r="EF371" s="722"/>
      <c r="EG371" s="722"/>
      <c r="EH371" s="722"/>
      <c r="EI371" s="722"/>
      <c r="EJ371" s="722"/>
      <c r="EK371" s="722"/>
      <c r="EL371" s="722"/>
      <c r="EM371" s="722"/>
      <c r="EN371" s="722"/>
      <c r="EO371" s="722"/>
      <c r="EP371" s="722"/>
      <c r="EQ371" s="722"/>
      <c r="ER371" s="722"/>
      <c r="ES371" s="722"/>
      <c r="ET371" s="722"/>
      <c r="EU371" s="722"/>
      <c r="EV371" s="722"/>
      <c r="EW371" s="722"/>
      <c r="EX371" s="722"/>
      <c r="EY371" s="722"/>
      <c r="EZ371" s="722"/>
      <c r="FA371" s="722"/>
      <c r="FB371" s="722"/>
      <c r="FC371" s="722"/>
      <c r="FD371" s="722"/>
      <c r="FE371" s="722"/>
      <c r="FF371" s="722"/>
      <c r="FG371" s="722"/>
      <c r="FH371" s="722"/>
      <c r="FI371" s="722"/>
      <c r="FJ371" s="722"/>
      <c r="FK371" s="722"/>
      <c r="FL371" s="722"/>
      <c r="FM371" s="722"/>
      <c r="FN371" s="722"/>
      <c r="FO371" s="722"/>
      <c r="FP371" s="722"/>
      <c r="FQ371" s="722"/>
      <c r="FR371" s="722"/>
      <c r="FS371" s="722"/>
      <c r="FT371" s="722"/>
      <c r="FU371" s="722"/>
      <c r="FV371" s="722"/>
      <c r="FW371" s="722"/>
      <c r="FX371" s="722"/>
      <c r="FY371" s="722"/>
      <c r="FZ371" s="722"/>
      <c r="GA371" s="722"/>
      <c r="GB371" s="722"/>
      <c r="GC371" s="722"/>
      <c r="GD371" s="722"/>
      <c r="GE371" s="722"/>
      <c r="GF371" s="722"/>
      <c r="GG371" s="722"/>
      <c r="GH371" s="722"/>
      <c r="GI371" s="722"/>
      <c r="GJ371" s="722"/>
      <c r="GK371" s="722"/>
      <c r="GL371" s="722"/>
      <c r="GM371" s="722"/>
      <c r="GN371" s="722"/>
      <c r="GO371" s="722"/>
      <c r="GP371" s="722"/>
      <c r="GQ371" s="722"/>
      <c r="GR371" s="722"/>
      <c r="GS371" s="722"/>
      <c r="GT371" s="722"/>
      <c r="GU371" s="722"/>
      <c r="GV371" s="722"/>
      <c r="GW371" s="722"/>
      <c r="GX371" s="722"/>
      <c r="GY371" s="722"/>
      <c r="GZ371" s="722"/>
      <c r="HA371" s="722"/>
      <c r="HB371" s="722"/>
      <c r="HC371" s="722"/>
      <c r="HD371" s="722"/>
      <c r="HE371" s="722"/>
      <c r="HF371" s="722"/>
      <c r="HG371" s="722"/>
      <c r="HH371" s="722"/>
      <c r="HI371" s="722"/>
      <c r="HJ371" s="722"/>
      <c r="HK371" s="722"/>
      <c r="HL371" s="722"/>
      <c r="HM371" s="722"/>
      <c r="HN371" s="722"/>
      <c r="HO371" s="722"/>
      <c r="HP371" s="722"/>
      <c r="HQ371" s="722"/>
      <c r="HR371" s="722"/>
      <c r="HS371" s="722"/>
      <c r="HT371" s="722"/>
      <c r="HU371" s="722"/>
      <c r="HV371" s="722"/>
      <c r="HW371" s="722"/>
      <c r="HX371" s="722"/>
      <c r="HY371" s="722"/>
      <c r="HZ371" s="722"/>
      <c r="IA371" s="722"/>
      <c r="IB371" s="722"/>
      <c r="IC371" s="722"/>
      <c r="ID371" s="722"/>
      <c r="IE371" s="722"/>
      <c r="IF371" s="722"/>
      <c r="IG371" s="722"/>
      <c r="IH371" s="722"/>
      <c r="II371" s="722"/>
      <c r="IJ371" s="722"/>
      <c r="IK371" s="722"/>
      <c r="IL371" s="722"/>
      <c r="IM371" s="722"/>
      <c r="IN371" s="722"/>
      <c r="IO371" s="722"/>
      <c r="IP371" s="722"/>
      <c r="IQ371" s="722"/>
      <c r="IR371" s="722"/>
      <c r="IS371" s="722"/>
      <c r="IT371" s="722"/>
      <c r="IU371" s="722"/>
      <c r="IV371" s="722"/>
    </row>
    <row r="372" spans="1:256" s="830" customFormat="1">
      <c r="A372" s="826"/>
      <c r="B372" s="827"/>
      <c r="C372" s="828"/>
      <c r="D372" s="829"/>
      <c r="E372" s="760"/>
      <c r="G372" s="722"/>
      <c r="H372" s="722"/>
      <c r="I372" s="722"/>
      <c r="J372" s="722"/>
      <c r="K372" s="722"/>
      <c r="L372" s="722"/>
      <c r="M372" s="722"/>
      <c r="N372" s="722"/>
      <c r="O372" s="722"/>
      <c r="P372" s="722"/>
      <c r="Q372" s="722"/>
      <c r="R372" s="722"/>
      <c r="S372" s="722"/>
      <c r="T372" s="722"/>
      <c r="U372" s="722"/>
      <c r="V372" s="722"/>
      <c r="W372" s="722"/>
      <c r="X372" s="722"/>
      <c r="Y372" s="722"/>
      <c r="Z372" s="722"/>
      <c r="AA372" s="722"/>
      <c r="AB372" s="722"/>
      <c r="AC372" s="722"/>
      <c r="AD372" s="722"/>
      <c r="AE372" s="722"/>
      <c r="AF372" s="722"/>
      <c r="AG372" s="722"/>
      <c r="AH372" s="722"/>
      <c r="AI372" s="722"/>
      <c r="AJ372" s="722"/>
      <c r="AK372" s="722"/>
      <c r="AL372" s="722"/>
      <c r="AM372" s="722"/>
      <c r="AN372" s="722"/>
      <c r="AO372" s="722"/>
      <c r="AP372" s="722"/>
      <c r="AQ372" s="722"/>
      <c r="AR372" s="722"/>
      <c r="AS372" s="722"/>
      <c r="AT372" s="722"/>
      <c r="AU372" s="722"/>
      <c r="AV372" s="722"/>
      <c r="AW372" s="722"/>
      <c r="AX372" s="722"/>
      <c r="AY372" s="722"/>
      <c r="AZ372" s="722"/>
      <c r="BA372" s="722"/>
      <c r="BB372" s="722"/>
      <c r="BC372" s="722"/>
      <c r="BD372" s="722"/>
      <c r="BE372" s="722"/>
      <c r="BF372" s="722"/>
      <c r="BG372" s="722"/>
      <c r="BH372" s="722"/>
      <c r="BI372" s="722"/>
      <c r="BJ372" s="722"/>
      <c r="BK372" s="722"/>
      <c r="BL372" s="722"/>
      <c r="BM372" s="722"/>
      <c r="BN372" s="722"/>
      <c r="BO372" s="722"/>
      <c r="BP372" s="722"/>
      <c r="BQ372" s="722"/>
      <c r="BR372" s="722"/>
      <c r="BS372" s="722"/>
      <c r="BT372" s="722"/>
      <c r="BU372" s="722"/>
      <c r="BV372" s="722"/>
      <c r="BW372" s="722"/>
      <c r="BX372" s="722"/>
      <c r="BY372" s="722"/>
      <c r="BZ372" s="722"/>
      <c r="CA372" s="722"/>
      <c r="CB372" s="722"/>
      <c r="CC372" s="722"/>
      <c r="CD372" s="722"/>
      <c r="CE372" s="722"/>
      <c r="CF372" s="722"/>
      <c r="CG372" s="722"/>
      <c r="CH372" s="722"/>
      <c r="CI372" s="722"/>
      <c r="CJ372" s="722"/>
      <c r="CK372" s="722"/>
      <c r="CL372" s="722"/>
      <c r="CM372" s="722"/>
      <c r="CN372" s="722"/>
      <c r="CO372" s="722"/>
      <c r="CP372" s="722"/>
      <c r="CQ372" s="722"/>
      <c r="CR372" s="722"/>
      <c r="CS372" s="722"/>
      <c r="CT372" s="722"/>
      <c r="CU372" s="722"/>
      <c r="CV372" s="722"/>
      <c r="CW372" s="722"/>
      <c r="CX372" s="722"/>
      <c r="CY372" s="722"/>
      <c r="CZ372" s="722"/>
      <c r="DA372" s="722"/>
      <c r="DB372" s="722"/>
      <c r="DC372" s="722"/>
      <c r="DD372" s="722"/>
      <c r="DE372" s="722"/>
      <c r="DF372" s="722"/>
      <c r="DG372" s="722"/>
      <c r="DH372" s="722"/>
      <c r="DI372" s="722"/>
      <c r="DJ372" s="722"/>
      <c r="DK372" s="722"/>
      <c r="DL372" s="722"/>
      <c r="DM372" s="722"/>
      <c r="DN372" s="722"/>
      <c r="DO372" s="722"/>
      <c r="DP372" s="722"/>
      <c r="DQ372" s="722"/>
      <c r="DR372" s="722"/>
      <c r="DS372" s="722"/>
      <c r="DT372" s="722"/>
      <c r="DU372" s="722"/>
      <c r="DV372" s="722"/>
      <c r="DW372" s="722"/>
      <c r="DX372" s="722"/>
      <c r="DY372" s="722"/>
      <c r="DZ372" s="722"/>
      <c r="EA372" s="722"/>
      <c r="EB372" s="722"/>
      <c r="EC372" s="722"/>
      <c r="ED372" s="722"/>
      <c r="EE372" s="722"/>
      <c r="EF372" s="722"/>
      <c r="EG372" s="722"/>
      <c r="EH372" s="722"/>
      <c r="EI372" s="722"/>
      <c r="EJ372" s="722"/>
      <c r="EK372" s="722"/>
      <c r="EL372" s="722"/>
      <c r="EM372" s="722"/>
      <c r="EN372" s="722"/>
      <c r="EO372" s="722"/>
      <c r="EP372" s="722"/>
      <c r="EQ372" s="722"/>
      <c r="ER372" s="722"/>
      <c r="ES372" s="722"/>
      <c r="ET372" s="722"/>
      <c r="EU372" s="722"/>
      <c r="EV372" s="722"/>
      <c r="EW372" s="722"/>
      <c r="EX372" s="722"/>
      <c r="EY372" s="722"/>
      <c r="EZ372" s="722"/>
      <c r="FA372" s="722"/>
      <c r="FB372" s="722"/>
      <c r="FC372" s="722"/>
      <c r="FD372" s="722"/>
      <c r="FE372" s="722"/>
      <c r="FF372" s="722"/>
      <c r="FG372" s="722"/>
      <c r="FH372" s="722"/>
      <c r="FI372" s="722"/>
      <c r="FJ372" s="722"/>
      <c r="FK372" s="722"/>
      <c r="FL372" s="722"/>
      <c r="FM372" s="722"/>
      <c r="FN372" s="722"/>
      <c r="FO372" s="722"/>
      <c r="FP372" s="722"/>
      <c r="FQ372" s="722"/>
      <c r="FR372" s="722"/>
      <c r="FS372" s="722"/>
      <c r="FT372" s="722"/>
      <c r="FU372" s="722"/>
      <c r="FV372" s="722"/>
      <c r="FW372" s="722"/>
      <c r="FX372" s="722"/>
      <c r="FY372" s="722"/>
      <c r="FZ372" s="722"/>
      <c r="GA372" s="722"/>
      <c r="GB372" s="722"/>
      <c r="GC372" s="722"/>
      <c r="GD372" s="722"/>
      <c r="GE372" s="722"/>
      <c r="GF372" s="722"/>
      <c r="GG372" s="722"/>
      <c r="GH372" s="722"/>
      <c r="GI372" s="722"/>
      <c r="GJ372" s="722"/>
      <c r="GK372" s="722"/>
      <c r="GL372" s="722"/>
      <c r="GM372" s="722"/>
      <c r="GN372" s="722"/>
      <c r="GO372" s="722"/>
      <c r="GP372" s="722"/>
      <c r="GQ372" s="722"/>
      <c r="GR372" s="722"/>
      <c r="GS372" s="722"/>
      <c r="GT372" s="722"/>
      <c r="GU372" s="722"/>
      <c r="GV372" s="722"/>
      <c r="GW372" s="722"/>
      <c r="GX372" s="722"/>
      <c r="GY372" s="722"/>
      <c r="GZ372" s="722"/>
      <c r="HA372" s="722"/>
      <c r="HB372" s="722"/>
      <c r="HC372" s="722"/>
      <c r="HD372" s="722"/>
      <c r="HE372" s="722"/>
      <c r="HF372" s="722"/>
      <c r="HG372" s="722"/>
      <c r="HH372" s="722"/>
      <c r="HI372" s="722"/>
      <c r="HJ372" s="722"/>
      <c r="HK372" s="722"/>
      <c r="HL372" s="722"/>
      <c r="HM372" s="722"/>
      <c r="HN372" s="722"/>
      <c r="HO372" s="722"/>
      <c r="HP372" s="722"/>
      <c r="HQ372" s="722"/>
      <c r="HR372" s="722"/>
      <c r="HS372" s="722"/>
      <c r="HT372" s="722"/>
      <c r="HU372" s="722"/>
      <c r="HV372" s="722"/>
      <c r="HW372" s="722"/>
      <c r="HX372" s="722"/>
      <c r="HY372" s="722"/>
      <c r="HZ372" s="722"/>
      <c r="IA372" s="722"/>
      <c r="IB372" s="722"/>
      <c r="IC372" s="722"/>
      <c r="ID372" s="722"/>
      <c r="IE372" s="722"/>
      <c r="IF372" s="722"/>
      <c r="IG372" s="722"/>
      <c r="IH372" s="722"/>
      <c r="II372" s="722"/>
      <c r="IJ372" s="722"/>
      <c r="IK372" s="722"/>
      <c r="IL372" s="722"/>
      <c r="IM372" s="722"/>
      <c r="IN372" s="722"/>
      <c r="IO372" s="722"/>
      <c r="IP372" s="722"/>
      <c r="IQ372" s="722"/>
      <c r="IR372" s="722"/>
      <c r="IS372" s="722"/>
      <c r="IT372" s="722"/>
      <c r="IU372" s="722"/>
      <c r="IV372" s="722"/>
    </row>
    <row r="373" spans="1:256" s="830" customFormat="1">
      <c r="A373" s="826"/>
      <c r="B373" s="827"/>
      <c r="C373" s="828"/>
      <c r="D373" s="829"/>
      <c r="E373" s="760"/>
      <c r="G373" s="722"/>
      <c r="H373" s="722"/>
      <c r="I373" s="722"/>
      <c r="J373" s="722"/>
      <c r="K373" s="722"/>
      <c r="L373" s="722"/>
      <c r="M373" s="722"/>
      <c r="N373" s="722"/>
      <c r="O373" s="722"/>
      <c r="P373" s="722"/>
      <c r="Q373" s="722"/>
      <c r="R373" s="722"/>
      <c r="S373" s="722"/>
      <c r="T373" s="722"/>
      <c r="U373" s="722"/>
      <c r="V373" s="722"/>
      <c r="W373" s="722"/>
      <c r="X373" s="722"/>
      <c r="Y373" s="722"/>
      <c r="Z373" s="722"/>
      <c r="AA373" s="722"/>
      <c r="AB373" s="722"/>
      <c r="AC373" s="722"/>
      <c r="AD373" s="722"/>
      <c r="AE373" s="722"/>
      <c r="AF373" s="722"/>
      <c r="AG373" s="722"/>
      <c r="AH373" s="722"/>
      <c r="AI373" s="722"/>
      <c r="AJ373" s="722"/>
      <c r="AK373" s="722"/>
      <c r="AL373" s="722"/>
      <c r="AM373" s="722"/>
      <c r="AN373" s="722"/>
      <c r="AO373" s="722"/>
      <c r="AP373" s="722"/>
      <c r="AQ373" s="722"/>
      <c r="AR373" s="722"/>
      <c r="AS373" s="722"/>
      <c r="AT373" s="722"/>
      <c r="AU373" s="722"/>
      <c r="AV373" s="722"/>
      <c r="AW373" s="722"/>
      <c r="AX373" s="722"/>
      <c r="AY373" s="722"/>
      <c r="AZ373" s="722"/>
      <c r="BA373" s="722"/>
      <c r="BB373" s="722"/>
      <c r="BC373" s="722"/>
      <c r="BD373" s="722"/>
      <c r="BE373" s="722"/>
      <c r="BF373" s="722"/>
      <c r="BG373" s="722"/>
      <c r="BH373" s="722"/>
      <c r="BI373" s="722"/>
      <c r="BJ373" s="722"/>
      <c r="BK373" s="722"/>
      <c r="BL373" s="722"/>
      <c r="BM373" s="722"/>
      <c r="BN373" s="722"/>
      <c r="BO373" s="722"/>
      <c r="BP373" s="722"/>
      <c r="BQ373" s="722"/>
      <c r="BR373" s="722"/>
      <c r="BS373" s="722"/>
      <c r="BT373" s="722"/>
      <c r="BU373" s="722"/>
      <c r="BV373" s="722"/>
      <c r="BW373" s="722"/>
      <c r="BX373" s="722"/>
      <c r="BY373" s="722"/>
      <c r="BZ373" s="722"/>
      <c r="CA373" s="722"/>
      <c r="CB373" s="722"/>
      <c r="CC373" s="722"/>
      <c r="CD373" s="722"/>
      <c r="CE373" s="722"/>
      <c r="CF373" s="722"/>
      <c r="CG373" s="722"/>
      <c r="CH373" s="722"/>
      <c r="CI373" s="722"/>
      <c r="CJ373" s="722"/>
      <c r="CK373" s="722"/>
      <c r="CL373" s="722"/>
      <c r="CM373" s="722"/>
      <c r="CN373" s="722"/>
      <c r="CO373" s="722"/>
      <c r="CP373" s="722"/>
      <c r="CQ373" s="722"/>
      <c r="CR373" s="722"/>
      <c r="CS373" s="722"/>
      <c r="CT373" s="722"/>
      <c r="CU373" s="722"/>
      <c r="CV373" s="722"/>
      <c r="CW373" s="722"/>
      <c r="CX373" s="722"/>
      <c r="CY373" s="722"/>
      <c r="CZ373" s="722"/>
      <c r="DA373" s="722"/>
      <c r="DB373" s="722"/>
      <c r="DC373" s="722"/>
      <c r="DD373" s="722"/>
      <c r="DE373" s="722"/>
      <c r="DF373" s="722"/>
      <c r="DG373" s="722"/>
      <c r="DH373" s="722"/>
      <c r="DI373" s="722"/>
      <c r="DJ373" s="722"/>
      <c r="DK373" s="722"/>
      <c r="DL373" s="722"/>
      <c r="DM373" s="722"/>
      <c r="DN373" s="722"/>
      <c r="DO373" s="722"/>
      <c r="DP373" s="722"/>
      <c r="DQ373" s="722"/>
      <c r="DR373" s="722"/>
      <c r="DS373" s="722"/>
      <c r="DT373" s="722"/>
      <c r="DU373" s="722"/>
      <c r="DV373" s="722"/>
      <c r="DW373" s="722"/>
      <c r="DX373" s="722"/>
      <c r="DY373" s="722"/>
      <c r="DZ373" s="722"/>
      <c r="EA373" s="722"/>
      <c r="EB373" s="722"/>
      <c r="EC373" s="722"/>
      <c r="ED373" s="722"/>
      <c r="EE373" s="722"/>
      <c r="EF373" s="722"/>
      <c r="EG373" s="722"/>
      <c r="EH373" s="722"/>
      <c r="EI373" s="722"/>
      <c r="EJ373" s="722"/>
      <c r="EK373" s="722"/>
      <c r="EL373" s="722"/>
      <c r="EM373" s="722"/>
      <c r="EN373" s="722"/>
      <c r="EO373" s="722"/>
      <c r="EP373" s="722"/>
      <c r="EQ373" s="722"/>
      <c r="ER373" s="722"/>
      <c r="ES373" s="722"/>
      <c r="ET373" s="722"/>
      <c r="EU373" s="722"/>
      <c r="EV373" s="722"/>
      <c r="EW373" s="722"/>
      <c r="EX373" s="722"/>
      <c r="EY373" s="722"/>
      <c r="EZ373" s="722"/>
      <c r="FA373" s="722"/>
      <c r="FB373" s="722"/>
      <c r="FC373" s="722"/>
      <c r="FD373" s="722"/>
      <c r="FE373" s="722"/>
      <c r="FF373" s="722"/>
      <c r="FG373" s="722"/>
      <c r="FH373" s="722"/>
      <c r="FI373" s="722"/>
      <c r="FJ373" s="722"/>
      <c r="FK373" s="722"/>
      <c r="FL373" s="722"/>
      <c r="FM373" s="722"/>
      <c r="FN373" s="722"/>
      <c r="FO373" s="722"/>
      <c r="FP373" s="722"/>
      <c r="FQ373" s="722"/>
      <c r="FR373" s="722"/>
      <c r="FS373" s="722"/>
      <c r="FT373" s="722"/>
      <c r="FU373" s="722"/>
      <c r="FV373" s="722"/>
      <c r="FW373" s="722"/>
      <c r="FX373" s="722"/>
      <c r="FY373" s="722"/>
      <c r="FZ373" s="722"/>
      <c r="GA373" s="722"/>
      <c r="GB373" s="722"/>
      <c r="GC373" s="722"/>
      <c r="GD373" s="722"/>
      <c r="GE373" s="722"/>
      <c r="GF373" s="722"/>
      <c r="GG373" s="722"/>
      <c r="GH373" s="722"/>
      <c r="GI373" s="722"/>
      <c r="GJ373" s="722"/>
      <c r="GK373" s="722"/>
      <c r="GL373" s="722"/>
      <c r="GM373" s="722"/>
      <c r="GN373" s="722"/>
      <c r="GO373" s="722"/>
      <c r="GP373" s="722"/>
      <c r="GQ373" s="722"/>
      <c r="GR373" s="722"/>
      <c r="GS373" s="722"/>
      <c r="GT373" s="722"/>
      <c r="GU373" s="722"/>
      <c r="GV373" s="722"/>
      <c r="GW373" s="722"/>
      <c r="GX373" s="722"/>
      <c r="GY373" s="722"/>
      <c r="GZ373" s="722"/>
      <c r="HA373" s="722"/>
      <c r="HB373" s="722"/>
      <c r="HC373" s="722"/>
      <c r="HD373" s="722"/>
      <c r="HE373" s="722"/>
      <c r="HF373" s="722"/>
      <c r="HG373" s="722"/>
      <c r="HH373" s="722"/>
      <c r="HI373" s="722"/>
      <c r="HJ373" s="722"/>
      <c r="HK373" s="722"/>
      <c r="HL373" s="722"/>
      <c r="HM373" s="722"/>
      <c r="HN373" s="722"/>
      <c r="HO373" s="722"/>
      <c r="HP373" s="722"/>
      <c r="HQ373" s="722"/>
      <c r="HR373" s="722"/>
      <c r="HS373" s="722"/>
      <c r="HT373" s="722"/>
      <c r="HU373" s="722"/>
      <c r="HV373" s="722"/>
      <c r="HW373" s="722"/>
      <c r="HX373" s="722"/>
      <c r="HY373" s="722"/>
      <c r="HZ373" s="722"/>
      <c r="IA373" s="722"/>
      <c r="IB373" s="722"/>
      <c r="IC373" s="722"/>
      <c r="ID373" s="722"/>
      <c r="IE373" s="722"/>
      <c r="IF373" s="722"/>
      <c r="IG373" s="722"/>
      <c r="IH373" s="722"/>
      <c r="II373" s="722"/>
      <c r="IJ373" s="722"/>
      <c r="IK373" s="722"/>
      <c r="IL373" s="722"/>
      <c r="IM373" s="722"/>
      <c r="IN373" s="722"/>
      <c r="IO373" s="722"/>
      <c r="IP373" s="722"/>
      <c r="IQ373" s="722"/>
      <c r="IR373" s="722"/>
      <c r="IS373" s="722"/>
      <c r="IT373" s="722"/>
      <c r="IU373" s="722"/>
      <c r="IV373" s="722"/>
    </row>
    <row r="374" spans="1:256" s="830" customFormat="1">
      <c r="A374" s="826"/>
      <c r="B374" s="827"/>
      <c r="C374" s="828"/>
      <c r="D374" s="829"/>
      <c r="E374" s="760"/>
      <c r="G374" s="722"/>
      <c r="H374" s="722"/>
      <c r="I374" s="722"/>
      <c r="J374" s="722"/>
      <c r="K374" s="722"/>
      <c r="L374" s="722"/>
      <c r="M374" s="722"/>
      <c r="N374" s="722"/>
      <c r="O374" s="722"/>
      <c r="P374" s="722"/>
      <c r="Q374" s="722"/>
      <c r="R374" s="722"/>
      <c r="S374" s="722"/>
      <c r="T374" s="722"/>
      <c r="U374" s="722"/>
      <c r="V374" s="722"/>
      <c r="W374" s="722"/>
      <c r="X374" s="722"/>
      <c r="Y374" s="722"/>
      <c r="Z374" s="722"/>
      <c r="AA374" s="722"/>
      <c r="AB374" s="722"/>
      <c r="AC374" s="722"/>
      <c r="AD374" s="722"/>
      <c r="AE374" s="722"/>
      <c r="AF374" s="722"/>
      <c r="AG374" s="722"/>
      <c r="AH374" s="722"/>
      <c r="AI374" s="722"/>
      <c r="AJ374" s="722"/>
      <c r="AK374" s="722"/>
      <c r="AL374" s="722"/>
      <c r="AM374" s="722"/>
      <c r="AN374" s="722"/>
      <c r="AO374" s="722"/>
      <c r="AP374" s="722"/>
      <c r="AQ374" s="722"/>
      <c r="AR374" s="722"/>
      <c r="AS374" s="722"/>
      <c r="AT374" s="722"/>
      <c r="AU374" s="722"/>
      <c r="AV374" s="722"/>
      <c r="AW374" s="722"/>
      <c r="AX374" s="722"/>
      <c r="AY374" s="722"/>
      <c r="AZ374" s="722"/>
      <c r="BA374" s="722"/>
      <c r="BB374" s="722"/>
      <c r="BC374" s="722"/>
      <c r="BD374" s="722"/>
      <c r="BE374" s="722"/>
      <c r="BF374" s="722"/>
      <c r="BG374" s="722"/>
      <c r="BH374" s="722"/>
      <c r="BI374" s="722"/>
      <c r="BJ374" s="722"/>
      <c r="BK374" s="722"/>
      <c r="BL374" s="722"/>
      <c r="BM374" s="722"/>
      <c r="BN374" s="722"/>
      <c r="BO374" s="722"/>
      <c r="BP374" s="722"/>
      <c r="BQ374" s="722"/>
      <c r="BR374" s="722"/>
      <c r="BS374" s="722"/>
      <c r="BT374" s="722"/>
      <c r="BU374" s="722"/>
      <c r="BV374" s="722"/>
      <c r="BW374" s="722"/>
      <c r="BX374" s="722"/>
      <c r="BY374" s="722"/>
      <c r="BZ374" s="722"/>
      <c r="CA374" s="722"/>
      <c r="CB374" s="722"/>
      <c r="CC374" s="722"/>
      <c r="CD374" s="722"/>
      <c r="CE374" s="722"/>
      <c r="CF374" s="722"/>
      <c r="CG374" s="722"/>
      <c r="CH374" s="722"/>
      <c r="CI374" s="722"/>
      <c r="CJ374" s="722"/>
      <c r="CK374" s="722"/>
      <c r="CL374" s="722"/>
      <c r="CM374" s="722"/>
      <c r="CN374" s="722"/>
      <c r="CO374" s="722"/>
      <c r="CP374" s="722"/>
      <c r="CQ374" s="722"/>
      <c r="CR374" s="722"/>
      <c r="CS374" s="722"/>
      <c r="CT374" s="722"/>
      <c r="CU374" s="722"/>
      <c r="CV374" s="722"/>
      <c r="CW374" s="722"/>
      <c r="CX374" s="722"/>
      <c r="CY374" s="722"/>
      <c r="CZ374" s="722"/>
      <c r="DA374" s="722"/>
      <c r="DB374" s="722"/>
      <c r="DC374" s="722"/>
      <c r="DD374" s="722"/>
      <c r="DE374" s="722"/>
      <c r="DF374" s="722"/>
      <c r="DG374" s="722"/>
      <c r="DH374" s="722"/>
      <c r="DI374" s="722"/>
      <c r="DJ374" s="722"/>
      <c r="DK374" s="722"/>
      <c r="DL374" s="722"/>
      <c r="DM374" s="722"/>
      <c r="DN374" s="722"/>
      <c r="DO374" s="722"/>
      <c r="DP374" s="722"/>
      <c r="DQ374" s="722"/>
      <c r="DR374" s="722"/>
      <c r="DS374" s="722"/>
      <c r="DT374" s="722"/>
      <c r="DU374" s="722"/>
      <c r="DV374" s="722"/>
      <c r="DW374" s="722"/>
      <c r="DX374" s="722"/>
      <c r="DY374" s="722"/>
      <c r="DZ374" s="722"/>
      <c r="EA374" s="722"/>
      <c r="EB374" s="722"/>
      <c r="EC374" s="722"/>
      <c r="ED374" s="722"/>
      <c r="EE374" s="722"/>
      <c r="EF374" s="722"/>
      <c r="EG374" s="722"/>
      <c r="EH374" s="722"/>
      <c r="EI374" s="722"/>
      <c r="EJ374" s="722"/>
      <c r="EK374" s="722"/>
      <c r="EL374" s="722"/>
      <c r="EM374" s="722"/>
      <c r="EN374" s="722"/>
      <c r="EO374" s="722"/>
      <c r="EP374" s="722"/>
      <c r="EQ374" s="722"/>
      <c r="ER374" s="722"/>
      <c r="ES374" s="722"/>
      <c r="ET374" s="722"/>
      <c r="EU374" s="722"/>
      <c r="EV374" s="722"/>
      <c r="EW374" s="722"/>
      <c r="EX374" s="722"/>
      <c r="EY374" s="722"/>
      <c r="EZ374" s="722"/>
      <c r="FA374" s="722"/>
      <c r="FB374" s="722"/>
      <c r="FC374" s="722"/>
      <c r="FD374" s="722"/>
      <c r="FE374" s="722"/>
      <c r="FF374" s="722"/>
      <c r="FG374" s="722"/>
      <c r="FH374" s="722"/>
      <c r="FI374" s="722"/>
      <c r="FJ374" s="722"/>
      <c r="FK374" s="722"/>
      <c r="FL374" s="722"/>
      <c r="FM374" s="722"/>
      <c r="FN374" s="722"/>
      <c r="FO374" s="722"/>
      <c r="FP374" s="722"/>
      <c r="FQ374" s="722"/>
      <c r="FR374" s="722"/>
      <c r="FS374" s="722"/>
      <c r="FT374" s="722"/>
      <c r="FU374" s="722"/>
      <c r="FV374" s="722"/>
      <c r="FW374" s="722"/>
      <c r="FX374" s="722"/>
      <c r="FY374" s="722"/>
      <c r="FZ374" s="722"/>
      <c r="GA374" s="722"/>
      <c r="GB374" s="722"/>
      <c r="GC374" s="722"/>
      <c r="GD374" s="722"/>
      <c r="GE374" s="722"/>
      <c r="GF374" s="722"/>
      <c r="GG374" s="722"/>
      <c r="GH374" s="722"/>
      <c r="GI374" s="722"/>
      <c r="GJ374" s="722"/>
      <c r="GK374" s="722"/>
      <c r="GL374" s="722"/>
      <c r="GM374" s="722"/>
      <c r="GN374" s="722"/>
      <c r="GO374" s="722"/>
      <c r="GP374" s="722"/>
      <c r="GQ374" s="722"/>
      <c r="GR374" s="722"/>
      <c r="GS374" s="722"/>
      <c r="GT374" s="722"/>
      <c r="GU374" s="722"/>
      <c r="GV374" s="722"/>
      <c r="GW374" s="722"/>
      <c r="GX374" s="722"/>
      <c r="GY374" s="722"/>
      <c r="GZ374" s="722"/>
      <c r="HA374" s="722"/>
      <c r="HB374" s="722"/>
      <c r="HC374" s="722"/>
      <c r="HD374" s="722"/>
      <c r="HE374" s="722"/>
      <c r="HF374" s="722"/>
      <c r="HG374" s="722"/>
      <c r="HH374" s="722"/>
      <c r="HI374" s="722"/>
      <c r="HJ374" s="722"/>
      <c r="HK374" s="722"/>
      <c r="HL374" s="722"/>
      <c r="HM374" s="722"/>
      <c r="HN374" s="722"/>
      <c r="HO374" s="722"/>
      <c r="HP374" s="722"/>
      <c r="HQ374" s="722"/>
      <c r="HR374" s="722"/>
      <c r="HS374" s="722"/>
      <c r="HT374" s="722"/>
      <c r="HU374" s="722"/>
      <c r="HV374" s="722"/>
      <c r="HW374" s="722"/>
      <c r="HX374" s="722"/>
      <c r="HY374" s="722"/>
      <c r="HZ374" s="722"/>
      <c r="IA374" s="722"/>
      <c r="IB374" s="722"/>
      <c r="IC374" s="722"/>
      <c r="ID374" s="722"/>
      <c r="IE374" s="722"/>
      <c r="IF374" s="722"/>
      <c r="IG374" s="722"/>
      <c r="IH374" s="722"/>
      <c r="II374" s="722"/>
      <c r="IJ374" s="722"/>
      <c r="IK374" s="722"/>
      <c r="IL374" s="722"/>
      <c r="IM374" s="722"/>
      <c r="IN374" s="722"/>
      <c r="IO374" s="722"/>
      <c r="IP374" s="722"/>
      <c r="IQ374" s="722"/>
      <c r="IR374" s="722"/>
      <c r="IS374" s="722"/>
      <c r="IT374" s="722"/>
      <c r="IU374" s="722"/>
      <c r="IV374" s="722"/>
    </row>
    <row r="375" spans="1:256" s="830" customFormat="1">
      <c r="A375" s="826"/>
      <c r="B375" s="827"/>
      <c r="C375" s="828"/>
      <c r="D375" s="829"/>
      <c r="E375" s="760"/>
      <c r="G375" s="722"/>
      <c r="H375" s="722"/>
      <c r="I375" s="722"/>
      <c r="J375" s="722"/>
      <c r="K375" s="722"/>
      <c r="L375" s="722"/>
      <c r="M375" s="722"/>
      <c r="N375" s="722"/>
      <c r="O375" s="722"/>
      <c r="P375" s="722"/>
      <c r="Q375" s="722"/>
      <c r="R375" s="722"/>
      <c r="S375" s="722"/>
      <c r="T375" s="722"/>
      <c r="U375" s="722"/>
      <c r="V375" s="722"/>
      <c r="W375" s="722"/>
      <c r="X375" s="722"/>
      <c r="Y375" s="722"/>
      <c r="Z375" s="722"/>
      <c r="AA375" s="722"/>
      <c r="AB375" s="722"/>
      <c r="AC375" s="722"/>
      <c r="AD375" s="722"/>
      <c r="AE375" s="722"/>
      <c r="AF375" s="722"/>
      <c r="AG375" s="722"/>
      <c r="AH375" s="722"/>
      <c r="AI375" s="722"/>
      <c r="AJ375" s="722"/>
      <c r="AK375" s="722"/>
      <c r="AL375" s="722"/>
      <c r="AM375" s="722"/>
      <c r="AN375" s="722"/>
      <c r="AO375" s="722"/>
      <c r="AP375" s="722"/>
      <c r="AQ375" s="722"/>
      <c r="AR375" s="722"/>
      <c r="AS375" s="722"/>
      <c r="AT375" s="722"/>
      <c r="AU375" s="722"/>
      <c r="AV375" s="722"/>
      <c r="AW375" s="722"/>
      <c r="AX375" s="722"/>
      <c r="AY375" s="722"/>
      <c r="AZ375" s="722"/>
      <c r="BA375" s="722"/>
      <c r="BB375" s="722"/>
      <c r="BC375" s="722"/>
      <c r="BD375" s="722"/>
      <c r="BE375" s="722"/>
      <c r="BF375" s="722"/>
      <c r="BG375" s="722"/>
      <c r="BH375" s="722"/>
      <c r="BI375" s="722"/>
      <c r="BJ375" s="722"/>
      <c r="BK375" s="722"/>
      <c r="BL375" s="722"/>
      <c r="BM375" s="722"/>
      <c r="BN375" s="722"/>
      <c r="BO375" s="722"/>
      <c r="BP375" s="722"/>
      <c r="BQ375" s="722"/>
      <c r="BR375" s="722"/>
      <c r="BS375" s="722"/>
      <c r="BT375" s="722"/>
      <c r="BU375" s="722"/>
      <c r="BV375" s="722"/>
      <c r="BW375" s="722"/>
      <c r="BX375" s="722"/>
      <c r="BY375" s="722"/>
      <c r="BZ375" s="722"/>
      <c r="CA375" s="722"/>
      <c r="CB375" s="722"/>
      <c r="CC375" s="722"/>
      <c r="CD375" s="722"/>
      <c r="CE375" s="722"/>
      <c r="CF375" s="722"/>
      <c r="CG375" s="722"/>
      <c r="CH375" s="722"/>
      <c r="CI375" s="722"/>
      <c r="CJ375" s="722"/>
      <c r="CK375" s="722"/>
      <c r="CL375" s="722"/>
      <c r="CM375" s="722"/>
      <c r="CN375" s="722"/>
      <c r="CO375" s="722"/>
      <c r="CP375" s="722"/>
      <c r="CQ375" s="722"/>
      <c r="CR375" s="722"/>
      <c r="CS375" s="722"/>
      <c r="CT375" s="722"/>
      <c r="CU375" s="722"/>
      <c r="CV375" s="722"/>
      <c r="CW375" s="722"/>
      <c r="CX375" s="722"/>
      <c r="CY375" s="722"/>
      <c r="CZ375" s="722"/>
      <c r="DA375" s="722"/>
      <c r="DB375" s="722"/>
      <c r="DC375" s="722"/>
      <c r="DD375" s="722"/>
      <c r="DE375" s="722"/>
      <c r="DF375" s="722"/>
      <c r="DG375" s="722"/>
      <c r="DH375" s="722"/>
      <c r="DI375" s="722"/>
      <c r="DJ375" s="722"/>
      <c r="DK375" s="722"/>
      <c r="DL375" s="722"/>
      <c r="DM375" s="722"/>
      <c r="DN375" s="722"/>
      <c r="DO375" s="722"/>
      <c r="DP375" s="722"/>
      <c r="DQ375" s="722"/>
      <c r="DR375" s="722"/>
      <c r="DS375" s="722"/>
      <c r="DT375" s="722"/>
      <c r="DU375" s="722"/>
      <c r="DV375" s="722"/>
      <c r="DW375" s="722"/>
      <c r="DX375" s="722"/>
      <c r="DY375" s="722"/>
      <c r="DZ375" s="722"/>
      <c r="EA375" s="722"/>
      <c r="EB375" s="722"/>
      <c r="EC375" s="722"/>
      <c r="ED375" s="722"/>
      <c r="EE375" s="722"/>
      <c r="EF375" s="722"/>
      <c r="EG375" s="722"/>
      <c r="EH375" s="722"/>
      <c r="EI375" s="722"/>
      <c r="EJ375" s="722"/>
      <c r="EK375" s="722"/>
      <c r="EL375" s="722"/>
      <c r="EM375" s="722"/>
      <c r="EN375" s="722"/>
      <c r="EO375" s="722"/>
      <c r="EP375" s="722"/>
      <c r="EQ375" s="722"/>
      <c r="ER375" s="722"/>
      <c r="ES375" s="722"/>
      <c r="ET375" s="722"/>
      <c r="EU375" s="722"/>
      <c r="EV375" s="722"/>
      <c r="EW375" s="722"/>
      <c r="EX375" s="722"/>
      <c r="EY375" s="722"/>
      <c r="EZ375" s="722"/>
      <c r="FA375" s="722"/>
      <c r="FB375" s="722"/>
      <c r="FC375" s="722"/>
      <c r="FD375" s="722"/>
      <c r="FE375" s="722"/>
      <c r="FF375" s="722"/>
      <c r="FG375" s="722"/>
      <c r="FH375" s="722"/>
      <c r="FI375" s="722"/>
      <c r="FJ375" s="722"/>
      <c r="FK375" s="722"/>
      <c r="FL375" s="722"/>
      <c r="FM375" s="722"/>
      <c r="FN375" s="722"/>
      <c r="FO375" s="722"/>
      <c r="FP375" s="722"/>
      <c r="FQ375" s="722"/>
      <c r="FR375" s="722"/>
      <c r="FS375" s="722"/>
      <c r="FT375" s="722"/>
      <c r="FU375" s="722"/>
      <c r="FV375" s="722"/>
      <c r="FW375" s="722"/>
      <c r="FX375" s="722"/>
      <c r="FY375" s="722"/>
      <c r="FZ375" s="722"/>
      <c r="GA375" s="722"/>
      <c r="GB375" s="722"/>
      <c r="GC375" s="722"/>
      <c r="GD375" s="722"/>
      <c r="GE375" s="722"/>
      <c r="GF375" s="722"/>
      <c r="GG375" s="722"/>
      <c r="GH375" s="722"/>
      <c r="GI375" s="722"/>
      <c r="GJ375" s="722"/>
      <c r="GK375" s="722"/>
      <c r="GL375" s="722"/>
      <c r="GM375" s="722"/>
      <c r="GN375" s="722"/>
      <c r="GO375" s="722"/>
      <c r="GP375" s="722"/>
      <c r="GQ375" s="722"/>
      <c r="GR375" s="722"/>
      <c r="GS375" s="722"/>
      <c r="GT375" s="722"/>
      <c r="GU375" s="722"/>
      <c r="GV375" s="722"/>
      <c r="GW375" s="722"/>
      <c r="GX375" s="722"/>
      <c r="GY375" s="722"/>
      <c r="GZ375" s="722"/>
      <c r="HA375" s="722"/>
      <c r="HB375" s="722"/>
      <c r="HC375" s="722"/>
      <c r="HD375" s="722"/>
      <c r="HE375" s="722"/>
      <c r="HF375" s="722"/>
      <c r="HG375" s="722"/>
      <c r="HH375" s="722"/>
      <c r="HI375" s="722"/>
      <c r="HJ375" s="722"/>
      <c r="HK375" s="722"/>
      <c r="HL375" s="722"/>
      <c r="HM375" s="722"/>
      <c r="HN375" s="722"/>
      <c r="HO375" s="722"/>
      <c r="HP375" s="722"/>
      <c r="HQ375" s="722"/>
      <c r="HR375" s="722"/>
      <c r="HS375" s="722"/>
      <c r="HT375" s="722"/>
      <c r="HU375" s="722"/>
      <c r="HV375" s="722"/>
      <c r="HW375" s="722"/>
      <c r="HX375" s="722"/>
      <c r="HY375" s="722"/>
      <c r="HZ375" s="722"/>
      <c r="IA375" s="722"/>
      <c r="IB375" s="722"/>
      <c r="IC375" s="722"/>
      <c r="ID375" s="722"/>
      <c r="IE375" s="722"/>
      <c r="IF375" s="722"/>
      <c r="IG375" s="722"/>
      <c r="IH375" s="722"/>
      <c r="II375" s="722"/>
      <c r="IJ375" s="722"/>
      <c r="IK375" s="722"/>
      <c r="IL375" s="722"/>
      <c r="IM375" s="722"/>
      <c r="IN375" s="722"/>
      <c r="IO375" s="722"/>
      <c r="IP375" s="722"/>
      <c r="IQ375" s="722"/>
      <c r="IR375" s="722"/>
      <c r="IS375" s="722"/>
      <c r="IT375" s="722"/>
      <c r="IU375" s="722"/>
      <c r="IV375" s="722"/>
    </row>
    <row r="376" spans="1:256" s="830" customFormat="1">
      <c r="A376" s="826"/>
      <c r="B376" s="827"/>
      <c r="C376" s="828"/>
      <c r="D376" s="829"/>
      <c r="E376" s="760"/>
      <c r="G376" s="722"/>
      <c r="H376" s="722"/>
      <c r="I376" s="722"/>
      <c r="J376" s="722"/>
      <c r="K376" s="722"/>
      <c r="L376" s="722"/>
      <c r="M376" s="722"/>
      <c r="N376" s="722"/>
      <c r="O376" s="722"/>
      <c r="P376" s="722"/>
      <c r="Q376" s="722"/>
      <c r="R376" s="722"/>
      <c r="S376" s="722"/>
      <c r="T376" s="722"/>
      <c r="U376" s="722"/>
      <c r="V376" s="722"/>
      <c r="W376" s="722"/>
      <c r="X376" s="722"/>
      <c r="Y376" s="722"/>
      <c r="Z376" s="722"/>
      <c r="AA376" s="722"/>
      <c r="AB376" s="722"/>
      <c r="AC376" s="722"/>
      <c r="AD376" s="722"/>
      <c r="AE376" s="722"/>
      <c r="AF376" s="722"/>
      <c r="AG376" s="722"/>
      <c r="AH376" s="722"/>
      <c r="AI376" s="722"/>
      <c r="AJ376" s="722"/>
      <c r="AK376" s="722"/>
      <c r="AL376" s="722"/>
      <c r="AM376" s="722"/>
      <c r="AN376" s="722"/>
      <c r="AO376" s="722"/>
      <c r="AP376" s="722"/>
      <c r="AQ376" s="722"/>
      <c r="AR376" s="722"/>
      <c r="AS376" s="722"/>
      <c r="AT376" s="722"/>
      <c r="AU376" s="722"/>
      <c r="AV376" s="722"/>
      <c r="AW376" s="722"/>
      <c r="AX376" s="722"/>
      <c r="AY376" s="722"/>
      <c r="AZ376" s="722"/>
      <c r="BA376" s="722"/>
      <c r="BB376" s="722"/>
      <c r="BC376" s="722"/>
      <c r="BD376" s="722"/>
      <c r="BE376" s="722"/>
      <c r="BF376" s="722"/>
      <c r="BG376" s="722"/>
      <c r="BH376" s="722"/>
      <c r="BI376" s="722"/>
      <c r="BJ376" s="722"/>
      <c r="BK376" s="722"/>
      <c r="BL376" s="722"/>
      <c r="BM376" s="722"/>
      <c r="BN376" s="722"/>
      <c r="BO376" s="722"/>
      <c r="BP376" s="722"/>
      <c r="BQ376" s="722"/>
      <c r="BR376" s="722"/>
      <c r="BS376" s="722"/>
      <c r="BT376" s="722"/>
      <c r="BU376" s="722"/>
      <c r="BV376" s="722"/>
      <c r="BW376" s="722"/>
      <c r="BX376" s="722"/>
      <c r="BY376" s="722"/>
      <c r="BZ376" s="722"/>
      <c r="CA376" s="722"/>
      <c r="CB376" s="722"/>
      <c r="CC376" s="722"/>
      <c r="CD376" s="722"/>
      <c r="CE376" s="722"/>
      <c r="CF376" s="722"/>
      <c r="CG376" s="722"/>
      <c r="CH376" s="722"/>
      <c r="CI376" s="722"/>
      <c r="CJ376" s="722"/>
      <c r="CK376" s="722"/>
      <c r="CL376" s="722"/>
      <c r="CM376" s="722"/>
      <c r="CN376" s="722"/>
      <c r="CO376" s="722"/>
      <c r="CP376" s="722"/>
      <c r="CQ376" s="722"/>
      <c r="CR376" s="722"/>
      <c r="CS376" s="722"/>
      <c r="CT376" s="722"/>
      <c r="CU376" s="722"/>
      <c r="CV376" s="722"/>
      <c r="CW376" s="722"/>
      <c r="CX376" s="722"/>
      <c r="CY376" s="722"/>
      <c r="CZ376" s="722"/>
      <c r="DA376" s="722"/>
      <c r="DB376" s="722"/>
      <c r="DC376" s="722"/>
      <c r="DD376" s="722"/>
      <c r="DE376" s="722"/>
      <c r="DF376" s="722"/>
      <c r="DG376" s="722"/>
      <c r="DH376" s="722"/>
      <c r="DI376" s="722"/>
      <c r="DJ376" s="722"/>
      <c r="DK376" s="722"/>
      <c r="DL376" s="722"/>
      <c r="DM376" s="722"/>
      <c r="DN376" s="722"/>
      <c r="DO376" s="722"/>
      <c r="DP376" s="722"/>
      <c r="DQ376" s="722"/>
      <c r="DR376" s="722"/>
      <c r="DS376" s="722"/>
      <c r="DT376" s="722"/>
      <c r="DU376" s="722"/>
      <c r="DV376" s="722"/>
      <c r="DW376" s="722"/>
      <c r="DX376" s="722"/>
      <c r="DY376" s="722"/>
      <c r="DZ376" s="722"/>
      <c r="EA376" s="722"/>
      <c r="EB376" s="722"/>
      <c r="EC376" s="722"/>
      <c r="ED376" s="722"/>
      <c r="EE376" s="722"/>
      <c r="EF376" s="722"/>
      <c r="EG376" s="722"/>
      <c r="EH376" s="722"/>
      <c r="EI376" s="722"/>
      <c r="EJ376" s="722"/>
      <c r="EK376" s="722"/>
      <c r="EL376" s="722"/>
      <c r="EM376" s="722"/>
      <c r="EN376" s="722"/>
      <c r="EO376" s="722"/>
      <c r="EP376" s="722"/>
      <c r="EQ376" s="722"/>
      <c r="ER376" s="722"/>
      <c r="ES376" s="722"/>
      <c r="ET376" s="722"/>
      <c r="EU376" s="722"/>
      <c r="EV376" s="722"/>
      <c r="EW376" s="722"/>
      <c r="EX376" s="722"/>
      <c r="EY376" s="722"/>
      <c r="EZ376" s="722"/>
      <c r="FA376" s="722"/>
      <c r="FB376" s="722"/>
      <c r="FC376" s="722"/>
      <c r="FD376" s="722"/>
      <c r="FE376" s="722"/>
      <c r="FF376" s="722"/>
      <c r="FG376" s="722"/>
      <c r="FH376" s="722"/>
      <c r="FI376" s="722"/>
      <c r="FJ376" s="722"/>
      <c r="FK376" s="722"/>
      <c r="FL376" s="722"/>
      <c r="FM376" s="722"/>
      <c r="FN376" s="722"/>
      <c r="FO376" s="722"/>
      <c r="FP376" s="722"/>
      <c r="FQ376" s="722"/>
      <c r="FR376" s="722"/>
      <c r="FS376" s="722"/>
      <c r="FT376" s="722"/>
      <c r="FU376" s="722"/>
      <c r="FV376" s="722"/>
      <c r="FW376" s="722"/>
      <c r="FX376" s="722"/>
      <c r="FY376" s="722"/>
      <c r="FZ376" s="722"/>
      <c r="GA376" s="722"/>
      <c r="GB376" s="722"/>
      <c r="GC376" s="722"/>
      <c r="GD376" s="722"/>
      <c r="GE376" s="722"/>
      <c r="GF376" s="722"/>
      <c r="GG376" s="722"/>
      <c r="GH376" s="722"/>
      <c r="GI376" s="722"/>
      <c r="GJ376" s="722"/>
      <c r="GK376" s="722"/>
      <c r="GL376" s="722"/>
      <c r="GM376" s="722"/>
      <c r="GN376" s="722"/>
      <c r="GO376" s="722"/>
      <c r="GP376" s="722"/>
      <c r="GQ376" s="722"/>
      <c r="GR376" s="722"/>
      <c r="GS376" s="722"/>
      <c r="GT376" s="722"/>
      <c r="GU376" s="722"/>
      <c r="GV376" s="722"/>
      <c r="GW376" s="722"/>
      <c r="GX376" s="722"/>
      <c r="GY376" s="722"/>
      <c r="GZ376" s="722"/>
      <c r="HA376" s="722"/>
      <c r="HB376" s="722"/>
      <c r="HC376" s="722"/>
      <c r="HD376" s="722"/>
      <c r="HE376" s="722"/>
      <c r="HF376" s="722"/>
      <c r="HG376" s="722"/>
      <c r="HH376" s="722"/>
      <c r="HI376" s="722"/>
      <c r="HJ376" s="722"/>
      <c r="HK376" s="722"/>
      <c r="HL376" s="722"/>
      <c r="HM376" s="722"/>
      <c r="HN376" s="722"/>
      <c r="HO376" s="722"/>
      <c r="HP376" s="722"/>
      <c r="HQ376" s="722"/>
      <c r="HR376" s="722"/>
      <c r="HS376" s="722"/>
      <c r="HT376" s="722"/>
      <c r="HU376" s="722"/>
      <c r="HV376" s="722"/>
      <c r="HW376" s="722"/>
      <c r="HX376" s="722"/>
      <c r="HY376" s="722"/>
      <c r="HZ376" s="722"/>
      <c r="IA376" s="722"/>
      <c r="IB376" s="722"/>
      <c r="IC376" s="722"/>
      <c r="ID376" s="722"/>
      <c r="IE376" s="722"/>
      <c r="IF376" s="722"/>
      <c r="IG376" s="722"/>
      <c r="IH376" s="722"/>
      <c r="II376" s="722"/>
      <c r="IJ376" s="722"/>
      <c r="IK376" s="722"/>
      <c r="IL376" s="722"/>
      <c r="IM376" s="722"/>
      <c r="IN376" s="722"/>
      <c r="IO376" s="722"/>
      <c r="IP376" s="722"/>
      <c r="IQ376" s="722"/>
      <c r="IR376" s="722"/>
      <c r="IS376" s="722"/>
      <c r="IT376" s="722"/>
      <c r="IU376" s="722"/>
      <c r="IV376" s="722"/>
    </row>
    <row r="377" spans="1:256" s="830" customFormat="1">
      <c r="A377" s="826"/>
      <c r="B377" s="827"/>
      <c r="C377" s="828"/>
      <c r="D377" s="829"/>
      <c r="E377" s="760"/>
      <c r="G377" s="722"/>
      <c r="H377" s="722"/>
      <c r="I377" s="722"/>
      <c r="J377" s="722"/>
      <c r="K377" s="722"/>
      <c r="L377" s="722"/>
      <c r="M377" s="722"/>
      <c r="N377" s="722"/>
      <c r="O377" s="722"/>
      <c r="P377" s="722"/>
      <c r="Q377" s="722"/>
      <c r="R377" s="722"/>
      <c r="S377" s="722"/>
      <c r="T377" s="722"/>
      <c r="U377" s="722"/>
      <c r="V377" s="722"/>
      <c r="W377" s="722"/>
      <c r="X377" s="722"/>
      <c r="Y377" s="722"/>
      <c r="Z377" s="722"/>
      <c r="AA377" s="722"/>
      <c r="AB377" s="722"/>
      <c r="AC377" s="722"/>
      <c r="AD377" s="722"/>
      <c r="AE377" s="722"/>
      <c r="AF377" s="722"/>
      <c r="AG377" s="722"/>
      <c r="AH377" s="722"/>
      <c r="AI377" s="722"/>
      <c r="AJ377" s="722"/>
      <c r="AK377" s="722"/>
      <c r="AL377" s="722"/>
      <c r="AM377" s="722"/>
      <c r="AN377" s="722"/>
      <c r="AO377" s="722"/>
      <c r="AP377" s="722"/>
      <c r="AQ377" s="722"/>
      <c r="AR377" s="722"/>
      <c r="AS377" s="722"/>
      <c r="AT377" s="722"/>
      <c r="AU377" s="722"/>
      <c r="AV377" s="722"/>
      <c r="AW377" s="722"/>
      <c r="AX377" s="722"/>
      <c r="AY377" s="722"/>
      <c r="AZ377" s="722"/>
      <c r="BA377" s="722"/>
      <c r="BB377" s="722"/>
      <c r="BC377" s="722"/>
      <c r="BD377" s="722"/>
      <c r="BE377" s="722"/>
      <c r="BF377" s="722"/>
      <c r="BG377" s="722"/>
      <c r="BH377" s="722"/>
      <c r="BI377" s="722"/>
      <c r="BJ377" s="722"/>
      <c r="BK377" s="722"/>
      <c r="BL377" s="722"/>
      <c r="BM377" s="722"/>
      <c r="BN377" s="722"/>
      <c r="BO377" s="722"/>
      <c r="BP377" s="722"/>
      <c r="BQ377" s="722"/>
      <c r="BR377" s="722"/>
      <c r="BS377" s="722"/>
      <c r="BT377" s="722"/>
      <c r="BU377" s="722"/>
      <c r="BV377" s="722"/>
      <c r="BW377" s="722"/>
      <c r="BX377" s="722"/>
      <c r="BY377" s="722"/>
      <c r="BZ377" s="722"/>
      <c r="CA377" s="722"/>
      <c r="CB377" s="722"/>
      <c r="CC377" s="722"/>
      <c r="CD377" s="722"/>
      <c r="CE377" s="722"/>
      <c r="CF377" s="722"/>
      <c r="CG377" s="722"/>
      <c r="CH377" s="722"/>
      <c r="CI377" s="722"/>
      <c r="CJ377" s="722"/>
      <c r="CK377" s="722"/>
      <c r="CL377" s="722"/>
      <c r="CM377" s="722"/>
      <c r="CN377" s="722"/>
      <c r="CO377" s="722"/>
      <c r="CP377" s="722"/>
      <c r="CQ377" s="722"/>
      <c r="CR377" s="722"/>
      <c r="CS377" s="722"/>
      <c r="CT377" s="722"/>
      <c r="CU377" s="722"/>
      <c r="CV377" s="722"/>
      <c r="CW377" s="722"/>
      <c r="CX377" s="722"/>
      <c r="CY377" s="722"/>
      <c r="CZ377" s="722"/>
      <c r="DA377" s="722"/>
      <c r="DB377" s="722"/>
      <c r="DC377" s="722"/>
      <c r="DD377" s="722"/>
      <c r="DE377" s="722"/>
      <c r="DF377" s="722"/>
      <c r="DG377" s="722"/>
      <c r="DH377" s="722"/>
      <c r="DI377" s="722"/>
      <c r="DJ377" s="722"/>
      <c r="DK377" s="722"/>
      <c r="DL377" s="722"/>
      <c r="DM377" s="722"/>
      <c r="DN377" s="722"/>
      <c r="DO377" s="722"/>
      <c r="DP377" s="722"/>
      <c r="DQ377" s="722"/>
      <c r="DR377" s="722"/>
      <c r="DS377" s="722"/>
      <c r="DT377" s="722"/>
      <c r="DU377" s="722"/>
      <c r="DV377" s="722"/>
      <c r="DW377" s="722"/>
      <c r="DX377" s="722"/>
      <c r="DY377" s="722"/>
      <c r="DZ377" s="722"/>
      <c r="EA377" s="722"/>
      <c r="EB377" s="722"/>
      <c r="EC377" s="722"/>
      <c r="ED377" s="722"/>
      <c r="EE377" s="722"/>
      <c r="EF377" s="722"/>
      <c r="EG377" s="722"/>
      <c r="EH377" s="722"/>
      <c r="EI377" s="722"/>
      <c r="EJ377" s="722"/>
      <c r="EK377" s="722"/>
      <c r="EL377" s="722"/>
      <c r="EM377" s="722"/>
      <c r="EN377" s="722"/>
      <c r="EO377" s="722"/>
      <c r="EP377" s="722"/>
      <c r="EQ377" s="722"/>
      <c r="ER377" s="722"/>
      <c r="ES377" s="722"/>
      <c r="ET377" s="722"/>
      <c r="EU377" s="722"/>
      <c r="EV377" s="722"/>
      <c r="EW377" s="722"/>
      <c r="EX377" s="722"/>
      <c r="EY377" s="722"/>
      <c r="EZ377" s="722"/>
      <c r="FA377" s="722"/>
      <c r="FB377" s="722"/>
      <c r="FC377" s="722"/>
      <c r="FD377" s="722"/>
      <c r="FE377" s="722"/>
      <c r="FF377" s="722"/>
      <c r="FG377" s="722"/>
      <c r="FH377" s="722"/>
      <c r="FI377" s="722"/>
      <c r="FJ377" s="722"/>
      <c r="FK377" s="722"/>
      <c r="FL377" s="722"/>
      <c r="FM377" s="722"/>
      <c r="FN377" s="722"/>
      <c r="FO377" s="722"/>
      <c r="FP377" s="722"/>
      <c r="FQ377" s="722"/>
      <c r="FR377" s="722"/>
      <c r="FS377" s="722"/>
      <c r="FT377" s="722"/>
      <c r="FU377" s="722"/>
      <c r="FV377" s="722"/>
      <c r="FW377" s="722"/>
      <c r="FX377" s="722"/>
      <c r="FY377" s="722"/>
      <c r="FZ377" s="722"/>
      <c r="GA377" s="722"/>
      <c r="GB377" s="722"/>
      <c r="GC377" s="722"/>
      <c r="GD377" s="722"/>
      <c r="GE377" s="722"/>
      <c r="GF377" s="722"/>
      <c r="GG377" s="722"/>
      <c r="GH377" s="722"/>
      <c r="GI377" s="722"/>
      <c r="GJ377" s="722"/>
      <c r="GK377" s="722"/>
      <c r="GL377" s="722"/>
      <c r="GM377" s="722"/>
      <c r="GN377" s="722"/>
      <c r="GO377" s="722"/>
      <c r="GP377" s="722"/>
      <c r="GQ377" s="722"/>
      <c r="GR377" s="722"/>
      <c r="GS377" s="722"/>
      <c r="GT377" s="722"/>
      <c r="GU377" s="722"/>
      <c r="GV377" s="722"/>
      <c r="GW377" s="722"/>
      <c r="GX377" s="722"/>
      <c r="GY377" s="722"/>
      <c r="GZ377" s="722"/>
      <c r="HA377" s="722"/>
      <c r="HB377" s="722"/>
      <c r="HC377" s="722"/>
      <c r="HD377" s="722"/>
      <c r="HE377" s="722"/>
      <c r="HF377" s="722"/>
      <c r="HG377" s="722"/>
      <c r="HH377" s="722"/>
      <c r="HI377" s="722"/>
      <c r="HJ377" s="722"/>
      <c r="HK377" s="722"/>
      <c r="HL377" s="722"/>
      <c r="HM377" s="722"/>
      <c r="HN377" s="722"/>
      <c r="HO377" s="722"/>
      <c r="HP377" s="722"/>
      <c r="HQ377" s="722"/>
      <c r="HR377" s="722"/>
      <c r="HS377" s="722"/>
      <c r="HT377" s="722"/>
      <c r="HU377" s="722"/>
      <c r="HV377" s="722"/>
      <c r="HW377" s="722"/>
      <c r="HX377" s="722"/>
      <c r="HY377" s="722"/>
      <c r="HZ377" s="722"/>
      <c r="IA377" s="722"/>
      <c r="IB377" s="722"/>
      <c r="IC377" s="722"/>
      <c r="ID377" s="722"/>
      <c r="IE377" s="722"/>
      <c r="IF377" s="722"/>
      <c r="IG377" s="722"/>
      <c r="IH377" s="722"/>
      <c r="II377" s="722"/>
      <c r="IJ377" s="722"/>
      <c r="IK377" s="722"/>
      <c r="IL377" s="722"/>
      <c r="IM377" s="722"/>
      <c r="IN377" s="722"/>
      <c r="IO377" s="722"/>
      <c r="IP377" s="722"/>
      <c r="IQ377" s="722"/>
      <c r="IR377" s="722"/>
      <c r="IS377" s="722"/>
      <c r="IT377" s="722"/>
      <c r="IU377" s="722"/>
      <c r="IV377" s="722"/>
    </row>
    <row r="378" spans="1:256" s="830" customFormat="1">
      <c r="A378" s="826"/>
      <c r="B378" s="827"/>
      <c r="C378" s="828"/>
      <c r="D378" s="829"/>
      <c r="E378" s="760"/>
      <c r="G378" s="722"/>
      <c r="H378" s="722"/>
      <c r="I378" s="722"/>
      <c r="J378" s="722"/>
      <c r="K378" s="722"/>
      <c r="L378" s="722"/>
      <c r="M378" s="722"/>
      <c r="N378" s="722"/>
      <c r="O378" s="722"/>
      <c r="P378" s="722"/>
      <c r="Q378" s="722"/>
      <c r="R378" s="722"/>
      <c r="S378" s="722"/>
      <c r="T378" s="722"/>
      <c r="U378" s="722"/>
      <c r="V378" s="722"/>
      <c r="W378" s="722"/>
      <c r="X378" s="722"/>
      <c r="Y378" s="722"/>
      <c r="Z378" s="722"/>
      <c r="AA378" s="722"/>
      <c r="AB378" s="722"/>
      <c r="AC378" s="722"/>
      <c r="AD378" s="722"/>
      <c r="AE378" s="722"/>
      <c r="AF378" s="722"/>
      <c r="AG378" s="722"/>
      <c r="AH378" s="722"/>
      <c r="AI378" s="722"/>
      <c r="AJ378" s="722"/>
      <c r="AK378" s="722"/>
      <c r="AL378" s="722"/>
      <c r="AM378" s="722"/>
      <c r="AN378" s="722"/>
      <c r="AO378" s="722"/>
      <c r="AP378" s="722"/>
      <c r="AQ378" s="722"/>
      <c r="AR378" s="722"/>
      <c r="AS378" s="722"/>
      <c r="AT378" s="722"/>
      <c r="AU378" s="722"/>
      <c r="AV378" s="722"/>
      <c r="AW378" s="722"/>
      <c r="AX378" s="722"/>
      <c r="AY378" s="722"/>
      <c r="AZ378" s="722"/>
      <c r="BA378" s="722"/>
      <c r="BB378" s="722"/>
      <c r="BC378" s="722"/>
      <c r="BD378" s="722"/>
      <c r="BE378" s="722"/>
      <c r="BF378" s="722"/>
      <c r="BG378" s="722"/>
      <c r="BH378" s="722"/>
      <c r="BI378" s="722"/>
      <c r="BJ378" s="722"/>
      <c r="BK378" s="722"/>
      <c r="BL378" s="722"/>
      <c r="BM378" s="722"/>
      <c r="BN378" s="722"/>
      <c r="BO378" s="722"/>
      <c r="BP378" s="722"/>
      <c r="BQ378" s="722"/>
      <c r="BR378" s="722"/>
      <c r="BS378" s="722"/>
      <c r="BT378" s="722"/>
      <c r="BU378" s="722"/>
      <c r="BV378" s="722"/>
      <c r="BW378" s="722"/>
      <c r="BX378" s="722"/>
      <c r="BY378" s="722"/>
      <c r="BZ378" s="722"/>
      <c r="CA378" s="722"/>
      <c r="CB378" s="722"/>
      <c r="CC378" s="722"/>
      <c r="CD378" s="722"/>
      <c r="CE378" s="722"/>
      <c r="CF378" s="722"/>
      <c r="CG378" s="722"/>
      <c r="CH378" s="722"/>
      <c r="CI378" s="722"/>
      <c r="CJ378" s="722"/>
      <c r="CK378" s="722"/>
      <c r="CL378" s="722"/>
      <c r="CM378" s="722"/>
      <c r="CN378" s="722"/>
      <c r="CO378" s="722"/>
      <c r="CP378" s="722"/>
      <c r="CQ378" s="722"/>
      <c r="CR378" s="722"/>
      <c r="CS378" s="722"/>
      <c r="CT378" s="722"/>
      <c r="CU378" s="722"/>
      <c r="CV378" s="722"/>
      <c r="CW378" s="722"/>
      <c r="CX378" s="722"/>
      <c r="CY378" s="722"/>
      <c r="CZ378" s="722"/>
      <c r="DA378" s="722"/>
      <c r="DB378" s="722"/>
      <c r="DC378" s="722"/>
      <c r="DD378" s="722"/>
      <c r="DE378" s="722"/>
      <c r="DF378" s="722"/>
      <c r="DG378" s="722"/>
      <c r="DH378" s="722"/>
      <c r="DI378" s="722"/>
      <c r="DJ378" s="722"/>
      <c r="DK378" s="722"/>
      <c r="DL378" s="722"/>
      <c r="DM378" s="722"/>
      <c r="DN378" s="722"/>
      <c r="DO378" s="722"/>
      <c r="DP378" s="722"/>
      <c r="DQ378" s="722"/>
      <c r="DR378" s="722"/>
      <c r="DS378" s="722"/>
      <c r="DT378" s="722"/>
      <c r="DU378" s="722"/>
      <c r="DV378" s="722"/>
      <c r="DW378" s="722"/>
      <c r="DX378" s="722"/>
      <c r="DY378" s="722"/>
      <c r="DZ378" s="722"/>
      <c r="EA378" s="722"/>
      <c r="EB378" s="722"/>
      <c r="EC378" s="722"/>
      <c r="ED378" s="722"/>
      <c r="EE378" s="722"/>
      <c r="EF378" s="722"/>
      <c r="EG378" s="722"/>
      <c r="EH378" s="722"/>
      <c r="EI378" s="722"/>
      <c r="EJ378" s="722"/>
      <c r="EK378" s="722"/>
      <c r="EL378" s="722"/>
      <c r="EM378" s="722"/>
      <c r="EN378" s="722"/>
      <c r="EO378" s="722"/>
      <c r="EP378" s="722"/>
      <c r="EQ378" s="722"/>
      <c r="ER378" s="722"/>
      <c r="ES378" s="722"/>
      <c r="ET378" s="722"/>
      <c r="EU378" s="722"/>
      <c r="EV378" s="722"/>
      <c r="EW378" s="722"/>
      <c r="EX378" s="722"/>
      <c r="EY378" s="722"/>
      <c r="EZ378" s="722"/>
      <c r="FA378" s="722"/>
      <c r="FB378" s="722"/>
      <c r="FC378" s="722"/>
      <c r="FD378" s="722"/>
      <c r="FE378" s="722"/>
      <c r="FF378" s="722"/>
      <c r="FG378" s="722"/>
      <c r="FH378" s="722"/>
      <c r="FI378" s="722"/>
      <c r="FJ378" s="722"/>
      <c r="FK378" s="722"/>
      <c r="FL378" s="722"/>
      <c r="FM378" s="722"/>
      <c r="FN378" s="722"/>
      <c r="FO378" s="722"/>
      <c r="FP378" s="722"/>
      <c r="FQ378" s="722"/>
      <c r="FR378" s="722"/>
      <c r="FS378" s="722"/>
      <c r="FT378" s="722"/>
      <c r="FU378" s="722"/>
      <c r="FV378" s="722"/>
      <c r="FW378" s="722"/>
      <c r="FX378" s="722"/>
      <c r="FY378" s="722"/>
      <c r="FZ378" s="722"/>
      <c r="GA378" s="722"/>
      <c r="GB378" s="722"/>
      <c r="GC378" s="722"/>
      <c r="GD378" s="722"/>
      <c r="GE378" s="722"/>
      <c r="GF378" s="722"/>
      <c r="GG378" s="722"/>
      <c r="GH378" s="722"/>
      <c r="GI378" s="722"/>
      <c r="GJ378" s="722"/>
      <c r="GK378" s="722"/>
      <c r="GL378" s="722"/>
      <c r="GM378" s="722"/>
      <c r="GN378" s="722"/>
      <c r="GO378" s="722"/>
      <c r="GP378" s="722"/>
      <c r="GQ378" s="722"/>
      <c r="GR378" s="722"/>
      <c r="GS378" s="722"/>
      <c r="GT378" s="722"/>
      <c r="GU378" s="722"/>
      <c r="GV378" s="722"/>
      <c r="GW378" s="722"/>
      <c r="GX378" s="722"/>
      <c r="GY378" s="722"/>
      <c r="GZ378" s="722"/>
      <c r="HA378" s="722"/>
      <c r="HB378" s="722"/>
      <c r="HC378" s="722"/>
      <c r="HD378" s="722"/>
      <c r="HE378" s="722"/>
      <c r="HF378" s="722"/>
      <c r="HG378" s="722"/>
      <c r="HH378" s="722"/>
      <c r="HI378" s="722"/>
      <c r="HJ378" s="722"/>
      <c r="HK378" s="722"/>
      <c r="HL378" s="722"/>
      <c r="HM378" s="722"/>
      <c r="HN378" s="722"/>
      <c r="HO378" s="722"/>
      <c r="HP378" s="722"/>
      <c r="HQ378" s="722"/>
      <c r="HR378" s="722"/>
      <c r="HS378" s="722"/>
      <c r="HT378" s="722"/>
      <c r="HU378" s="722"/>
      <c r="HV378" s="722"/>
      <c r="HW378" s="722"/>
      <c r="HX378" s="722"/>
      <c r="HY378" s="722"/>
      <c r="HZ378" s="722"/>
      <c r="IA378" s="722"/>
      <c r="IB378" s="722"/>
      <c r="IC378" s="722"/>
      <c r="ID378" s="722"/>
      <c r="IE378" s="722"/>
      <c r="IF378" s="722"/>
      <c r="IG378" s="722"/>
      <c r="IH378" s="722"/>
      <c r="II378" s="722"/>
      <c r="IJ378" s="722"/>
      <c r="IK378" s="722"/>
      <c r="IL378" s="722"/>
      <c r="IM378" s="722"/>
      <c r="IN378" s="722"/>
      <c r="IO378" s="722"/>
      <c r="IP378" s="722"/>
      <c r="IQ378" s="722"/>
      <c r="IR378" s="722"/>
      <c r="IS378" s="722"/>
      <c r="IT378" s="722"/>
      <c r="IU378" s="722"/>
      <c r="IV378" s="722"/>
    </row>
    <row r="379" spans="1:256" s="830" customFormat="1">
      <c r="A379" s="826"/>
      <c r="B379" s="827"/>
      <c r="C379" s="828"/>
      <c r="D379" s="829"/>
      <c r="E379" s="760"/>
      <c r="G379" s="722"/>
      <c r="H379" s="722"/>
      <c r="I379" s="722"/>
      <c r="J379" s="722"/>
      <c r="K379" s="722"/>
      <c r="L379" s="722"/>
      <c r="M379" s="722"/>
      <c r="N379" s="722"/>
      <c r="O379" s="722"/>
      <c r="P379" s="722"/>
      <c r="Q379" s="722"/>
      <c r="R379" s="722"/>
      <c r="S379" s="722"/>
      <c r="T379" s="722"/>
      <c r="U379" s="722"/>
      <c r="V379" s="722"/>
      <c r="W379" s="722"/>
      <c r="X379" s="722"/>
      <c r="Y379" s="722"/>
      <c r="Z379" s="722"/>
      <c r="AA379" s="722"/>
      <c r="AB379" s="722"/>
      <c r="AC379" s="722"/>
      <c r="AD379" s="722"/>
      <c r="AE379" s="722"/>
      <c r="AF379" s="722"/>
      <c r="AG379" s="722"/>
      <c r="AH379" s="722"/>
      <c r="AI379" s="722"/>
      <c r="AJ379" s="722"/>
      <c r="AK379" s="722"/>
      <c r="AL379" s="722"/>
      <c r="AM379" s="722"/>
      <c r="AN379" s="722"/>
      <c r="AO379" s="722"/>
      <c r="AP379" s="722"/>
      <c r="AQ379" s="722"/>
      <c r="AR379" s="722"/>
      <c r="AS379" s="722"/>
      <c r="AT379" s="722"/>
      <c r="AU379" s="722"/>
      <c r="AV379" s="722"/>
      <c r="AW379" s="722"/>
      <c r="AX379" s="722"/>
      <c r="AY379" s="722"/>
      <c r="AZ379" s="722"/>
      <c r="BA379" s="722"/>
      <c r="BB379" s="722"/>
      <c r="BC379" s="722"/>
      <c r="BD379" s="722"/>
      <c r="BE379" s="722"/>
      <c r="BF379" s="722"/>
      <c r="BG379" s="722"/>
      <c r="BH379" s="722"/>
      <c r="BI379" s="722"/>
      <c r="BJ379" s="722"/>
      <c r="BK379" s="722"/>
      <c r="BL379" s="722"/>
      <c r="BM379" s="722"/>
      <c r="BN379" s="722"/>
      <c r="BO379" s="722"/>
      <c r="BP379" s="722"/>
      <c r="BQ379" s="722"/>
      <c r="BR379" s="722"/>
      <c r="BS379" s="722"/>
      <c r="BT379" s="722"/>
      <c r="BU379" s="722"/>
      <c r="BV379" s="722"/>
      <c r="BW379" s="722"/>
      <c r="BX379" s="722"/>
      <c r="BY379" s="722"/>
      <c r="BZ379" s="722"/>
      <c r="CA379" s="722"/>
      <c r="CB379" s="722"/>
      <c r="CC379" s="722"/>
      <c r="CD379" s="722"/>
      <c r="CE379" s="722"/>
      <c r="CF379" s="722"/>
      <c r="CG379" s="722"/>
      <c r="CH379" s="722"/>
      <c r="CI379" s="722"/>
      <c r="CJ379" s="722"/>
      <c r="CK379" s="722"/>
      <c r="CL379" s="722"/>
      <c r="CM379" s="722"/>
      <c r="CN379" s="722"/>
      <c r="CO379" s="722"/>
      <c r="CP379" s="722"/>
      <c r="CQ379" s="722"/>
      <c r="CR379" s="722"/>
      <c r="CS379" s="722"/>
      <c r="CT379" s="722"/>
      <c r="CU379" s="722"/>
      <c r="CV379" s="722"/>
      <c r="CW379" s="722"/>
      <c r="CX379" s="722"/>
      <c r="CY379" s="722"/>
      <c r="CZ379" s="722"/>
      <c r="DA379" s="722"/>
      <c r="DB379" s="722"/>
      <c r="DC379" s="722"/>
      <c r="DD379" s="722"/>
      <c r="DE379" s="722"/>
      <c r="DF379" s="722"/>
      <c r="DG379" s="722"/>
      <c r="DH379" s="722"/>
      <c r="DI379" s="722"/>
      <c r="DJ379" s="722"/>
      <c r="DK379" s="722"/>
      <c r="DL379" s="722"/>
      <c r="DM379" s="722"/>
      <c r="DN379" s="722"/>
      <c r="DO379" s="722"/>
      <c r="DP379" s="722"/>
      <c r="DQ379" s="722"/>
      <c r="DR379" s="722"/>
      <c r="DS379" s="722"/>
      <c r="DT379" s="722"/>
      <c r="DU379" s="722"/>
      <c r="DV379" s="722"/>
      <c r="DW379" s="722"/>
      <c r="DX379" s="722"/>
      <c r="DY379" s="722"/>
      <c r="DZ379" s="722"/>
      <c r="EA379" s="722"/>
      <c r="EB379" s="722"/>
      <c r="EC379" s="722"/>
      <c r="ED379" s="722"/>
      <c r="EE379" s="722"/>
      <c r="EF379" s="722"/>
      <c r="EG379" s="722"/>
      <c r="EH379" s="722"/>
      <c r="EI379" s="722"/>
      <c r="EJ379" s="722"/>
      <c r="EK379" s="722"/>
      <c r="EL379" s="722"/>
      <c r="EM379" s="722"/>
      <c r="EN379" s="722"/>
      <c r="EO379" s="722"/>
      <c r="EP379" s="722"/>
      <c r="EQ379" s="722"/>
      <c r="ER379" s="722"/>
      <c r="ES379" s="722"/>
      <c r="ET379" s="722"/>
      <c r="EU379" s="722"/>
      <c r="EV379" s="722"/>
      <c r="EW379" s="722"/>
      <c r="EX379" s="722"/>
      <c r="EY379" s="722"/>
      <c r="EZ379" s="722"/>
      <c r="FA379" s="722"/>
      <c r="FB379" s="722"/>
      <c r="FC379" s="722"/>
      <c r="FD379" s="722"/>
      <c r="FE379" s="722"/>
      <c r="FF379" s="722"/>
      <c r="FG379" s="722"/>
      <c r="FH379" s="722"/>
      <c r="FI379" s="722"/>
      <c r="FJ379" s="722"/>
      <c r="FK379" s="722"/>
      <c r="FL379" s="722"/>
      <c r="FM379" s="722"/>
      <c r="FN379" s="722"/>
      <c r="FO379" s="722"/>
      <c r="FP379" s="722"/>
      <c r="FQ379" s="722"/>
      <c r="FR379" s="722"/>
      <c r="FS379" s="722"/>
      <c r="FT379" s="722"/>
      <c r="FU379" s="722"/>
      <c r="FV379" s="722"/>
      <c r="FW379" s="722"/>
      <c r="FX379" s="722"/>
      <c r="FY379" s="722"/>
      <c r="FZ379" s="722"/>
      <c r="GA379" s="722"/>
      <c r="GB379" s="722"/>
      <c r="GC379" s="722"/>
      <c r="GD379" s="722"/>
      <c r="GE379" s="722"/>
      <c r="GF379" s="722"/>
      <c r="GG379" s="722"/>
      <c r="GH379" s="722"/>
      <c r="GI379" s="722"/>
      <c r="GJ379" s="722"/>
      <c r="GK379" s="722"/>
      <c r="GL379" s="722"/>
      <c r="GM379" s="722"/>
      <c r="GN379" s="722"/>
      <c r="GO379" s="722"/>
      <c r="GP379" s="722"/>
      <c r="GQ379" s="722"/>
      <c r="GR379" s="722"/>
      <c r="GS379" s="722"/>
      <c r="GT379" s="722"/>
      <c r="GU379" s="722"/>
      <c r="GV379" s="722"/>
      <c r="GW379" s="722"/>
      <c r="GX379" s="722"/>
      <c r="GY379" s="722"/>
      <c r="GZ379" s="722"/>
      <c r="HA379" s="722"/>
      <c r="HB379" s="722"/>
      <c r="HC379" s="722"/>
      <c r="HD379" s="722"/>
      <c r="HE379" s="722"/>
      <c r="HF379" s="722"/>
      <c r="HG379" s="722"/>
      <c r="HH379" s="722"/>
      <c r="HI379" s="722"/>
      <c r="HJ379" s="722"/>
      <c r="HK379" s="722"/>
      <c r="HL379" s="722"/>
      <c r="HM379" s="722"/>
      <c r="HN379" s="722"/>
      <c r="HO379" s="722"/>
      <c r="HP379" s="722"/>
      <c r="HQ379" s="722"/>
      <c r="HR379" s="722"/>
      <c r="HS379" s="722"/>
      <c r="HT379" s="722"/>
      <c r="HU379" s="722"/>
      <c r="HV379" s="722"/>
      <c r="HW379" s="722"/>
      <c r="HX379" s="722"/>
      <c r="HY379" s="722"/>
      <c r="HZ379" s="722"/>
      <c r="IA379" s="722"/>
      <c r="IB379" s="722"/>
      <c r="IC379" s="722"/>
      <c r="ID379" s="722"/>
      <c r="IE379" s="722"/>
      <c r="IF379" s="722"/>
      <c r="IG379" s="722"/>
      <c r="IH379" s="722"/>
      <c r="II379" s="722"/>
      <c r="IJ379" s="722"/>
      <c r="IK379" s="722"/>
      <c r="IL379" s="722"/>
      <c r="IM379" s="722"/>
      <c r="IN379" s="722"/>
      <c r="IO379" s="722"/>
      <c r="IP379" s="722"/>
      <c r="IQ379" s="722"/>
      <c r="IR379" s="722"/>
      <c r="IS379" s="722"/>
      <c r="IT379" s="722"/>
      <c r="IU379" s="722"/>
      <c r="IV379" s="722"/>
    </row>
    <row r="380" spans="1:256" s="830" customFormat="1">
      <c r="A380" s="826"/>
      <c r="B380" s="827"/>
      <c r="C380" s="828"/>
      <c r="D380" s="829"/>
      <c r="E380" s="760"/>
      <c r="G380" s="722"/>
      <c r="H380" s="722"/>
      <c r="I380" s="722"/>
      <c r="J380" s="722"/>
      <c r="K380" s="722"/>
      <c r="L380" s="722"/>
      <c r="M380" s="722"/>
      <c r="N380" s="722"/>
      <c r="O380" s="722"/>
      <c r="P380" s="722"/>
      <c r="Q380" s="722"/>
      <c r="R380" s="722"/>
      <c r="S380" s="722"/>
      <c r="T380" s="722"/>
      <c r="U380" s="722"/>
      <c r="V380" s="722"/>
      <c r="W380" s="722"/>
      <c r="X380" s="722"/>
      <c r="Y380" s="722"/>
      <c r="Z380" s="722"/>
      <c r="AA380" s="722"/>
      <c r="AB380" s="722"/>
      <c r="AC380" s="722"/>
      <c r="AD380" s="722"/>
      <c r="AE380" s="722"/>
      <c r="AF380" s="722"/>
      <c r="AG380" s="722"/>
      <c r="AH380" s="722"/>
      <c r="AI380" s="722"/>
      <c r="AJ380" s="722"/>
      <c r="AK380" s="722"/>
      <c r="AL380" s="722"/>
      <c r="AM380" s="722"/>
      <c r="AN380" s="722"/>
      <c r="AO380" s="722"/>
      <c r="AP380" s="722"/>
      <c r="AQ380" s="722"/>
      <c r="AR380" s="722"/>
      <c r="AS380" s="722"/>
      <c r="AT380" s="722"/>
      <c r="AU380" s="722"/>
      <c r="AV380" s="722"/>
      <c r="AW380" s="722"/>
      <c r="AX380" s="722"/>
      <c r="AY380" s="722"/>
      <c r="AZ380" s="722"/>
      <c r="BA380" s="722"/>
      <c r="BB380" s="722"/>
      <c r="BC380" s="722"/>
      <c r="BD380" s="722"/>
      <c r="BE380" s="722"/>
      <c r="BF380" s="722"/>
      <c r="BG380" s="722"/>
      <c r="BH380" s="722"/>
      <c r="BI380" s="722"/>
      <c r="BJ380" s="722"/>
      <c r="BK380" s="722"/>
      <c r="BL380" s="722"/>
      <c r="BM380" s="722"/>
      <c r="BN380" s="722"/>
      <c r="BO380" s="722"/>
      <c r="BP380" s="722"/>
      <c r="BQ380" s="722"/>
      <c r="BR380" s="722"/>
      <c r="BS380" s="722"/>
      <c r="BT380" s="722"/>
      <c r="BU380" s="722"/>
      <c r="BV380" s="722"/>
      <c r="BW380" s="722"/>
      <c r="BX380" s="722"/>
      <c r="BY380" s="722"/>
      <c r="BZ380" s="722"/>
      <c r="CA380" s="722"/>
      <c r="CB380" s="722"/>
      <c r="CC380" s="722"/>
      <c r="CD380" s="722"/>
      <c r="CE380" s="722"/>
      <c r="CF380" s="722"/>
      <c r="CG380" s="722"/>
      <c r="CH380" s="722"/>
      <c r="CI380" s="722"/>
      <c r="CJ380" s="722"/>
      <c r="CK380" s="722"/>
      <c r="CL380" s="722"/>
      <c r="CM380" s="722"/>
      <c r="CN380" s="722"/>
      <c r="CO380" s="722"/>
      <c r="CP380" s="722"/>
      <c r="CQ380" s="722"/>
      <c r="CR380" s="722"/>
      <c r="CS380" s="722"/>
      <c r="CT380" s="722"/>
      <c r="CU380" s="722"/>
      <c r="CV380" s="722"/>
      <c r="CW380" s="722"/>
      <c r="CX380" s="722"/>
      <c r="CY380" s="722"/>
      <c r="CZ380" s="722"/>
      <c r="DA380" s="722"/>
      <c r="DB380" s="722"/>
      <c r="DC380" s="722"/>
      <c r="DD380" s="722"/>
      <c r="DE380" s="722"/>
      <c r="DF380" s="722"/>
      <c r="DG380" s="722"/>
      <c r="DH380" s="722"/>
      <c r="DI380" s="722"/>
      <c r="DJ380" s="722"/>
      <c r="DK380" s="722"/>
      <c r="DL380" s="722"/>
      <c r="DM380" s="722"/>
      <c r="DN380" s="722"/>
      <c r="DO380" s="722"/>
      <c r="DP380" s="722"/>
      <c r="DQ380" s="722"/>
      <c r="DR380" s="722"/>
      <c r="DS380" s="722"/>
      <c r="DT380" s="722"/>
      <c r="DU380" s="722"/>
      <c r="DV380" s="722"/>
      <c r="DW380" s="722"/>
      <c r="DX380" s="722"/>
      <c r="DY380" s="722"/>
      <c r="DZ380" s="722"/>
      <c r="EA380" s="722"/>
      <c r="EB380" s="722"/>
      <c r="EC380" s="722"/>
      <c r="ED380" s="722"/>
      <c r="EE380" s="722"/>
      <c r="EF380" s="722"/>
      <c r="EG380" s="722"/>
      <c r="EH380" s="722"/>
      <c r="EI380" s="722"/>
      <c r="EJ380" s="722"/>
      <c r="EK380" s="722"/>
      <c r="EL380" s="722"/>
      <c r="EM380" s="722"/>
      <c r="EN380" s="722"/>
      <c r="EO380" s="722"/>
      <c r="EP380" s="722"/>
      <c r="EQ380" s="722"/>
      <c r="ER380" s="722"/>
      <c r="ES380" s="722"/>
      <c r="ET380" s="722"/>
      <c r="EU380" s="722"/>
      <c r="EV380" s="722"/>
      <c r="EW380" s="722"/>
      <c r="EX380" s="722"/>
      <c r="EY380" s="722"/>
      <c r="EZ380" s="722"/>
      <c r="FA380" s="722"/>
      <c r="FB380" s="722"/>
      <c r="FC380" s="722"/>
      <c r="FD380" s="722"/>
      <c r="FE380" s="722"/>
      <c r="FF380" s="722"/>
      <c r="FG380" s="722"/>
      <c r="FH380" s="722"/>
      <c r="FI380" s="722"/>
      <c r="FJ380" s="722"/>
      <c r="FK380" s="722"/>
      <c r="FL380" s="722"/>
      <c r="FM380" s="722"/>
      <c r="FN380" s="722"/>
      <c r="FO380" s="722"/>
      <c r="FP380" s="722"/>
      <c r="FQ380" s="722"/>
      <c r="FR380" s="722"/>
      <c r="FS380" s="722"/>
      <c r="FT380" s="722"/>
      <c r="FU380" s="722"/>
      <c r="FV380" s="722"/>
      <c r="FW380" s="722"/>
      <c r="FX380" s="722"/>
      <c r="FY380" s="722"/>
      <c r="FZ380" s="722"/>
      <c r="GA380" s="722"/>
      <c r="GB380" s="722"/>
      <c r="GC380" s="722"/>
      <c r="GD380" s="722"/>
      <c r="GE380" s="722"/>
      <c r="GF380" s="722"/>
      <c r="GG380" s="722"/>
      <c r="GH380" s="722"/>
      <c r="GI380" s="722"/>
      <c r="GJ380" s="722"/>
      <c r="GK380" s="722"/>
      <c r="GL380" s="722"/>
      <c r="GM380" s="722"/>
      <c r="GN380" s="722"/>
      <c r="GO380" s="722"/>
      <c r="GP380" s="722"/>
      <c r="GQ380" s="722"/>
      <c r="GR380" s="722"/>
      <c r="GS380" s="722"/>
      <c r="GT380" s="722"/>
      <c r="GU380" s="722"/>
      <c r="GV380" s="722"/>
      <c r="GW380" s="722"/>
      <c r="GX380" s="722"/>
      <c r="GY380" s="722"/>
      <c r="GZ380" s="722"/>
      <c r="HA380" s="722"/>
      <c r="HB380" s="722"/>
      <c r="HC380" s="722"/>
      <c r="HD380" s="722"/>
      <c r="HE380" s="722"/>
      <c r="HF380" s="722"/>
      <c r="HG380" s="722"/>
      <c r="HH380" s="722"/>
      <c r="HI380" s="722"/>
      <c r="HJ380" s="722"/>
      <c r="HK380" s="722"/>
      <c r="HL380" s="722"/>
      <c r="HM380" s="722"/>
      <c r="HN380" s="722"/>
      <c r="HO380" s="722"/>
      <c r="HP380" s="722"/>
      <c r="HQ380" s="722"/>
      <c r="HR380" s="722"/>
      <c r="HS380" s="722"/>
      <c r="HT380" s="722"/>
      <c r="HU380" s="722"/>
      <c r="HV380" s="722"/>
      <c r="HW380" s="722"/>
      <c r="HX380" s="722"/>
      <c r="HY380" s="722"/>
      <c r="HZ380" s="722"/>
      <c r="IA380" s="722"/>
      <c r="IB380" s="722"/>
      <c r="IC380" s="722"/>
      <c r="ID380" s="722"/>
      <c r="IE380" s="722"/>
      <c r="IF380" s="722"/>
      <c r="IG380" s="722"/>
      <c r="IH380" s="722"/>
      <c r="II380" s="722"/>
      <c r="IJ380" s="722"/>
      <c r="IK380" s="722"/>
      <c r="IL380" s="722"/>
      <c r="IM380" s="722"/>
      <c r="IN380" s="722"/>
      <c r="IO380" s="722"/>
      <c r="IP380" s="722"/>
      <c r="IQ380" s="722"/>
      <c r="IR380" s="722"/>
      <c r="IS380" s="722"/>
      <c r="IT380" s="722"/>
      <c r="IU380" s="722"/>
      <c r="IV380" s="722"/>
    </row>
    <row r="381" spans="1:256" s="830" customFormat="1">
      <c r="A381" s="826"/>
      <c r="B381" s="827"/>
      <c r="C381" s="828"/>
      <c r="D381" s="829"/>
      <c r="E381" s="760"/>
      <c r="G381" s="722"/>
      <c r="H381" s="722"/>
      <c r="I381" s="722"/>
      <c r="J381" s="722"/>
      <c r="K381" s="722"/>
      <c r="L381" s="722"/>
      <c r="M381" s="722"/>
      <c r="N381" s="722"/>
      <c r="O381" s="722"/>
      <c r="P381" s="722"/>
      <c r="Q381" s="722"/>
      <c r="R381" s="722"/>
      <c r="S381" s="722"/>
      <c r="T381" s="722"/>
      <c r="U381" s="722"/>
      <c r="V381" s="722"/>
      <c r="W381" s="722"/>
      <c r="X381" s="722"/>
      <c r="Y381" s="722"/>
      <c r="Z381" s="722"/>
      <c r="AA381" s="722"/>
      <c r="AB381" s="722"/>
      <c r="AC381" s="722"/>
      <c r="AD381" s="722"/>
      <c r="AE381" s="722"/>
      <c r="AF381" s="722"/>
      <c r="AG381" s="722"/>
      <c r="AH381" s="722"/>
      <c r="AI381" s="722"/>
      <c r="AJ381" s="722"/>
      <c r="AK381" s="722"/>
      <c r="AL381" s="722"/>
      <c r="AM381" s="722"/>
      <c r="AN381" s="722"/>
      <c r="AO381" s="722"/>
      <c r="AP381" s="722"/>
      <c r="AQ381" s="722"/>
      <c r="AR381" s="722"/>
      <c r="AS381" s="722"/>
      <c r="AT381" s="722"/>
      <c r="AU381" s="722"/>
      <c r="AV381" s="722"/>
      <c r="AW381" s="722"/>
      <c r="AX381" s="722"/>
      <c r="AY381" s="722"/>
      <c r="AZ381" s="722"/>
      <c r="BA381" s="722"/>
      <c r="BB381" s="722"/>
      <c r="BC381" s="722"/>
      <c r="BD381" s="722"/>
      <c r="BE381" s="722"/>
      <c r="BF381" s="722"/>
      <c r="BG381" s="722"/>
      <c r="BH381" s="722"/>
      <c r="BI381" s="722"/>
      <c r="BJ381" s="722"/>
      <c r="BK381" s="722"/>
      <c r="BL381" s="722"/>
      <c r="BM381" s="722"/>
      <c r="BN381" s="722"/>
      <c r="BO381" s="722"/>
      <c r="BP381" s="722"/>
      <c r="BQ381" s="722"/>
      <c r="BR381" s="722"/>
      <c r="BS381" s="722"/>
      <c r="BT381" s="722"/>
      <c r="BU381" s="722"/>
      <c r="BV381" s="722"/>
      <c r="BW381" s="722"/>
      <c r="BX381" s="722"/>
      <c r="BY381" s="722"/>
      <c r="BZ381" s="722"/>
      <c r="CA381" s="722"/>
      <c r="CB381" s="722"/>
      <c r="CC381" s="722"/>
      <c r="CD381" s="722"/>
      <c r="CE381" s="722"/>
      <c r="CF381" s="722"/>
      <c r="CG381" s="722"/>
      <c r="CH381" s="722"/>
      <c r="CI381" s="722"/>
      <c r="CJ381" s="722"/>
      <c r="CK381" s="722"/>
      <c r="CL381" s="722"/>
      <c r="CM381" s="722"/>
      <c r="CN381" s="722"/>
      <c r="CO381" s="722"/>
      <c r="CP381" s="722"/>
      <c r="CQ381" s="722"/>
      <c r="CR381" s="722"/>
      <c r="CS381" s="722"/>
      <c r="CT381" s="722"/>
      <c r="CU381" s="722"/>
      <c r="CV381" s="722"/>
      <c r="CW381" s="722"/>
      <c r="CX381" s="722"/>
      <c r="CY381" s="722"/>
      <c r="CZ381" s="722"/>
      <c r="DA381" s="722"/>
      <c r="DB381" s="722"/>
      <c r="DC381" s="722"/>
      <c r="DD381" s="722"/>
      <c r="DE381" s="722"/>
      <c r="DF381" s="722"/>
      <c r="DG381" s="722"/>
      <c r="DH381" s="722"/>
      <c r="DI381" s="722"/>
      <c r="DJ381" s="722"/>
      <c r="DK381" s="722"/>
      <c r="DL381" s="722"/>
      <c r="DM381" s="722"/>
      <c r="DN381" s="722"/>
      <c r="DO381" s="722"/>
      <c r="DP381" s="722"/>
      <c r="DQ381" s="722"/>
      <c r="DR381" s="722"/>
      <c r="DS381" s="722"/>
      <c r="DT381" s="722"/>
      <c r="DU381" s="722"/>
      <c r="DV381" s="722"/>
      <c r="DW381" s="722"/>
      <c r="DX381" s="722"/>
      <c r="DY381" s="722"/>
      <c r="DZ381" s="722"/>
      <c r="EA381" s="722"/>
      <c r="EB381" s="722"/>
      <c r="EC381" s="722"/>
      <c r="ED381" s="722"/>
      <c r="EE381" s="722"/>
      <c r="EF381" s="722"/>
      <c r="EG381" s="722"/>
      <c r="EH381" s="722"/>
      <c r="EI381" s="722"/>
      <c r="EJ381" s="722"/>
      <c r="EK381" s="722"/>
      <c r="EL381" s="722"/>
      <c r="EM381" s="722"/>
      <c r="EN381" s="722"/>
      <c r="EO381" s="722"/>
      <c r="EP381" s="722"/>
      <c r="EQ381" s="722"/>
      <c r="ER381" s="722"/>
      <c r="ES381" s="722"/>
      <c r="ET381" s="722"/>
      <c r="EU381" s="722"/>
      <c r="EV381" s="722"/>
      <c r="EW381" s="722"/>
      <c r="EX381" s="722"/>
      <c r="EY381" s="722"/>
      <c r="EZ381" s="722"/>
      <c r="FA381" s="722"/>
      <c r="FB381" s="722"/>
      <c r="FC381" s="722"/>
      <c r="FD381" s="722"/>
      <c r="FE381" s="722"/>
      <c r="FF381" s="722"/>
      <c r="FG381" s="722"/>
      <c r="FH381" s="722"/>
      <c r="FI381" s="722"/>
      <c r="FJ381" s="722"/>
      <c r="FK381" s="722"/>
      <c r="FL381" s="722"/>
      <c r="FM381" s="722"/>
      <c r="FN381" s="722"/>
      <c r="FO381" s="722"/>
      <c r="FP381" s="722"/>
      <c r="FQ381" s="722"/>
      <c r="FR381" s="722"/>
      <c r="FS381" s="722"/>
      <c r="FT381" s="722"/>
      <c r="FU381" s="722"/>
      <c r="FV381" s="722"/>
      <c r="FW381" s="722"/>
      <c r="FX381" s="722"/>
      <c r="FY381" s="722"/>
      <c r="FZ381" s="722"/>
      <c r="GA381" s="722"/>
      <c r="GB381" s="722"/>
      <c r="GC381" s="722"/>
      <c r="GD381" s="722"/>
      <c r="GE381" s="722"/>
      <c r="GF381" s="722"/>
      <c r="GG381" s="722"/>
      <c r="GH381" s="722"/>
      <c r="GI381" s="722"/>
      <c r="GJ381" s="722"/>
      <c r="GK381" s="722"/>
      <c r="GL381" s="722"/>
      <c r="GM381" s="722"/>
      <c r="GN381" s="722"/>
      <c r="GO381" s="722"/>
      <c r="GP381" s="722"/>
      <c r="GQ381" s="722"/>
      <c r="GR381" s="722"/>
      <c r="GS381" s="722"/>
      <c r="GT381" s="722"/>
      <c r="GU381" s="722"/>
      <c r="GV381" s="722"/>
      <c r="GW381" s="722"/>
      <c r="GX381" s="722"/>
      <c r="GY381" s="722"/>
      <c r="GZ381" s="722"/>
      <c r="HA381" s="722"/>
      <c r="HB381" s="722"/>
      <c r="HC381" s="722"/>
      <c r="HD381" s="722"/>
      <c r="HE381" s="722"/>
      <c r="HF381" s="722"/>
      <c r="HG381" s="722"/>
      <c r="HH381" s="722"/>
      <c r="HI381" s="722"/>
      <c r="HJ381" s="722"/>
      <c r="HK381" s="722"/>
      <c r="HL381" s="722"/>
      <c r="HM381" s="722"/>
      <c r="HN381" s="722"/>
      <c r="HO381" s="722"/>
      <c r="HP381" s="722"/>
      <c r="HQ381" s="722"/>
      <c r="HR381" s="722"/>
      <c r="HS381" s="722"/>
      <c r="HT381" s="722"/>
      <c r="HU381" s="722"/>
      <c r="HV381" s="722"/>
      <c r="HW381" s="722"/>
      <c r="HX381" s="722"/>
      <c r="HY381" s="722"/>
      <c r="HZ381" s="722"/>
      <c r="IA381" s="722"/>
      <c r="IB381" s="722"/>
      <c r="IC381" s="722"/>
      <c r="ID381" s="722"/>
      <c r="IE381" s="722"/>
      <c r="IF381" s="722"/>
      <c r="IG381" s="722"/>
      <c r="IH381" s="722"/>
      <c r="II381" s="722"/>
      <c r="IJ381" s="722"/>
      <c r="IK381" s="722"/>
      <c r="IL381" s="722"/>
      <c r="IM381" s="722"/>
      <c r="IN381" s="722"/>
      <c r="IO381" s="722"/>
      <c r="IP381" s="722"/>
      <c r="IQ381" s="722"/>
      <c r="IR381" s="722"/>
      <c r="IS381" s="722"/>
      <c r="IT381" s="722"/>
      <c r="IU381" s="722"/>
      <c r="IV381" s="722"/>
    </row>
    <row r="382" spans="1:256" s="830" customFormat="1">
      <c r="A382" s="826"/>
      <c r="B382" s="827"/>
      <c r="C382" s="828"/>
      <c r="D382" s="829"/>
      <c r="E382" s="760"/>
      <c r="G382" s="722"/>
      <c r="H382" s="722"/>
      <c r="I382" s="722"/>
      <c r="J382" s="722"/>
      <c r="K382" s="722"/>
      <c r="L382" s="722"/>
      <c r="M382" s="722"/>
      <c r="N382" s="722"/>
      <c r="O382" s="722"/>
      <c r="P382" s="722"/>
      <c r="Q382" s="722"/>
      <c r="R382" s="722"/>
      <c r="S382" s="722"/>
      <c r="T382" s="722"/>
      <c r="U382" s="722"/>
      <c r="V382" s="722"/>
      <c r="W382" s="722"/>
      <c r="X382" s="722"/>
      <c r="Y382" s="722"/>
      <c r="Z382" s="722"/>
      <c r="AA382" s="722"/>
      <c r="AB382" s="722"/>
      <c r="AC382" s="722"/>
      <c r="AD382" s="722"/>
      <c r="AE382" s="722"/>
      <c r="AF382" s="722"/>
      <c r="AG382" s="722"/>
      <c r="AH382" s="722"/>
      <c r="AI382" s="722"/>
      <c r="AJ382" s="722"/>
      <c r="AK382" s="722"/>
      <c r="AL382" s="722"/>
      <c r="AM382" s="722"/>
      <c r="AN382" s="722"/>
      <c r="AO382" s="722"/>
      <c r="AP382" s="722"/>
      <c r="AQ382" s="722"/>
      <c r="AR382" s="722"/>
      <c r="AS382" s="722"/>
      <c r="AT382" s="722"/>
      <c r="AU382" s="722"/>
      <c r="AV382" s="722"/>
      <c r="AW382" s="722"/>
      <c r="AX382" s="722"/>
      <c r="AY382" s="722"/>
      <c r="AZ382" s="722"/>
      <c r="BA382" s="722"/>
      <c r="BB382" s="722"/>
      <c r="BC382" s="722"/>
      <c r="BD382" s="722"/>
      <c r="BE382" s="722"/>
      <c r="BF382" s="722"/>
      <c r="BG382" s="722"/>
      <c r="BH382" s="722"/>
      <c r="BI382" s="722"/>
      <c r="BJ382" s="722"/>
      <c r="BK382" s="722"/>
      <c r="BL382" s="722"/>
      <c r="BM382" s="722"/>
      <c r="BN382" s="722"/>
      <c r="BO382" s="722"/>
      <c r="BP382" s="722"/>
      <c r="BQ382" s="722"/>
      <c r="BR382" s="722"/>
      <c r="BS382" s="722"/>
      <c r="BT382" s="722"/>
      <c r="BU382" s="722"/>
      <c r="BV382" s="722"/>
      <c r="BW382" s="722"/>
      <c r="BX382" s="722"/>
      <c r="BY382" s="722"/>
      <c r="BZ382" s="722"/>
      <c r="CA382" s="722"/>
      <c r="CB382" s="722"/>
      <c r="CC382" s="722"/>
      <c r="CD382" s="722"/>
      <c r="CE382" s="722"/>
      <c r="CF382" s="722"/>
      <c r="CG382" s="722"/>
      <c r="CH382" s="722"/>
      <c r="CI382" s="722"/>
      <c r="CJ382" s="722"/>
      <c r="CK382" s="722"/>
      <c r="CL382" s="722"/>
      <c r="CM382" s="722"/>
      <c r="CN382" s="722"/>
      <c r="CO382" s="722"/>
      <c r="CP382" s="722"/>
      <c r="CQ382" s="722"/>
      <c r="CR382" s="722"/>
      <c r="CS382" s="722"/>
      <c r="CT382" s="722"/>
      <c r="CU382" s="722"/>
      <c r="CV382" s="722"/>
      <c r="CW382" s="722"/>
      <c r="CX382" s="722"/>
      <c r="CY382" s="722"/>
      <c r="CZ382" s="722"/>
      <c r="DA382" s="722"/>
      <c r="DB382" s="722"/>
      <c r="DC382" s="722"/>
      <c r="DD382" s="722"/>
      <c r="DE382" s="722"/>
      <c r="DF382" s="722"/>
      <c r="DG382" s="722"/>
      <c r="DH382" s="722"/>
      <c r="DI382" s="722"/>
      <c r="DJ382" s="722"/>
      <c r="DK382" s="722"/>
      <c r="DL382" s="722"/>
      <c r="DM382" s="722"/>
      <c r="DN382" s="722"/>
      <c r="DO382" s="722"/>
      <c r="DP382" s="722"/>
      <c r="DQ382" s="722"/>
      <c r="DR382" s="722"/>
      <c r="DS382" s="722"/>
      <c r="DT382" s="722"/>
      <c r="DU382" s="722"/>
      <c r="DV382" s="722"/>
      <c r="DW382" s="722"/>
      <c r="DX382" s="722"/>
      <c r="DY382" s="722"/>
      <c r="DZ382" s="722"/>
      <c r="EA382" s="722"/>
      <c r="EB382" s="722"/>
      <c r="EC382" s="722"/>
      <c r="ED382" s="722"/>
      <c r="EE382" s="722"/>
      <c r="EF382" s="722"/>
      <c r="EG382" s="722"/>
      <c r="EH382" s="722"/>
      <c r="EI382" s="722"/>
      <c r="EJ382" s="722"/>
      <c r="EK382" s="722"/>
      <c r="EL382" s="722"/>
      <c r="EM382" s="722"/>
      <c r="EN382" s="722"/>
      <c r="EO382" s="722"/>
      <c r="EP382" s="722"/>
      <c r="EQ382" s="722"/>
      <c r="ER382" s="722"/>
      <c r="ES382" s="722"/>
      <c r="ET382" s="722"/>
      <c r="EU382" s="722"/>
      <c r="EV382" s="722"/>
      <c r="EW382" s="722"/>
      <c r="EX382" s="722"/>
      <c r="EY382" s="722"/>
      <c r="EZ382" s="722"/>
      <c r="FA382" s="722"/>
      <c r="FB382" s="722"/>
      <c r="FC382" s="722"/>
      <c r="FD382" s="722"/>
      <c r="FE382" s="722"/>
      <c r="FF382" s="722"/>
      <c r="FG382" s="722"/>
      <c r="FH382" s="722"/>
      <c r="FI382" s="722"/>
      <c r="FJ382" s="722"/>
      <c r="FK382" s="722"/>
      <c r="FL382" s="722"/>
      <c r="FM382" s="722"/>
      <c r="FN382" s="722"/>
      <c r="FO382" s="722"/>
      <c r="FP382" s="722"/>
      <c r="FQ382" s="722"/>
      <c r="FR382" s="722"/>
      <c r="FS382" s="722"/>
      <c r="FT382" s="722"/>
      <c r="FU382" s="722"/>
      <c r="FV382" s="722"/>
      <c r="FW382" s="722"/>
      <c r="FX382" s="722"/>
      <c r="FY382" s="722"/>
      <c r="FZ382" s="722"/>
      <c r="GA382" s="722"/>
      <c r="GB382" s="722"/>
      <c r="GC382" s="722"/>
      <c r="GD382" s="722"/>
      <c r="GE382" s="722"/>
      <c r="GF382" s="722"/>
      <c r="GG382" s="722"/>
      <c r="GH382" s="722"/>
      <c r="GI382" s="722"/>
      <c r="GJ382" s="722"/>
      <c r="GK382" s="722"/>
      <c r="GL382" s="722"/>
      <c r="GM382" s="722"/>
      <c r="GN382" s="722"/>
      <c r="GO382" s="722"/>
      <c r="GP382" s="722"/>
      <c r="GQ382" s="722"/>
      <c r="GR382" s="722"/>
      <c r="GS382" s="722"/>
      <c r="GT382" s="722"/>
      <c r="GU382" s="722"/>
      <c r="GV382" s="722"/>
      <c r="GW382" s="722"/>
      <c r="GX382" s="722"/>
      <c r="GY382" s="722"/>
      <c r="GZ382" s="722"/>
      <c r="HA382" s="722"/>
      <c r="HB382" s="722"/>
      <c r="HC382" s="722"/>
      <c r="HD382" s="722"/>
      <c r="HE382" s="722"/>
      <c r="HF382" s="722"/>
      <c r="HG382" s="722"/>
      <c r="HH382" s="722"/>
      <c r="HI382" s="722"/>
      <c r="HJ382" s="722"/>
      <c r="HK382" s="722"/>
      <c r="HL382" s="722"/>
      <c r="HM382" s="722"/>
      <c r="HN382" s="722"/>
      <c r="HO382" s="722"/>
      <c r="HP382" s="722"/>
      <c r="HQ382" s="722"/>
      <c r="HR382" s="722"/>
      <c r="HS382" s="722"/>
      <c r="HT382" s="722"/>
      <c r="HU382" s="722"/>
      <c r="HV382" s="722"/>
      <c r="HW382" s="722"/>
      <c r="HX382" s="722"/>
      <c r="HY382" s="722"/>
      <c r="HZ382" s="722"/>
      <c r="IA382" s="722"/>
      <c r="IB382" s="722"/>
      <c r="IC382" s="722"/>
      <c r="ID382" s="722"/>
      <c r="IE382" s="722"/>
      <c r="IF382" s="722"/>
      <c r="IG382" s="722"/>
      <c r="IH382" s="722"/>
      <c r="II382" s="722"/>
      <c r="IJ382" s="722"/>
      <c r="IK382" s="722"/>
      <c r="IL382" s="722"/>
      <c r="IM382" s="722"/>
      <c r="IN382" s="722"/>
      <c r="IO382" s="722"/>
      <c r="IP382" s="722"/>
      <c r="IQ382" s="722"/>
      <c r="IR382" s="722"/>
      <c r="IS382" s="722"/>
      <c r="IT382" s="722"/>
      <c r="IU382" s="722"/>
      <c r="IV382" s="722"/>
    </row>
    <row r="383" spans="1:256" s="830" customFormat="1">
      <c r="A383" s="826"/>
      <c r="B383" s="827"/>
      <c r="C383" s="828"/>
      <c r="D383" s="829"/>
      <c r="E383" s="760"/>
      <c r="G383" s="722"/>
      <c r="H383" s="722"/>
      <c r="I383" s="722"/>
      <c r="J383" s="722"/>
      <c r="K383" s="722"/>
      <c r="L383" s="722"/>
      <c r="M383" s="722"/>
      <c r="N383" s="722"/>
      <c r="O383" s="722"/>
      <c r="P383" s="722"/>
      <c r="Q383" s="722"/>
      <c r="R383" s="722"/>
      <c r="S383" s="722"/>
      <c r="T383" s="722"/>
      <c r="U383" s="722"/>
      <c r="V383" s="722"/>
      <c r="W383" s="722"/>
      <c r="X383" s="722"/>
      <c r="Y383" s="722"/>
      <c r="Z383" s="722"/>
      <c r="AA383" s="722"/>
      <c r="AB383" s="722"/>
      <c r="AC383" s="722"/>
      <c r="AD383" s="722"/>
      <c r="AE383" s="722"/>
      <c r="AF383" s="722"/>
      <c r="AG383" s="722"/>
      <c r="AH383" s="722"/>
      <c r="AI383" s="722"/>
      <c r="AJ383" s="722"/>
      <c r="AK383" s="722"/>
      <c r="AL383" s="722"/>
      <c r="AM383" s="722"/>
      <c r="AN383" s="722"/>
      <c r="AO383" s="722"/>
      <c r="AP383" s="722"/>
      <c r="AQ383" s="722"/>
      <c r="AR383" s="722"/>
      <c r="AS383" s="722"/>
      <c r="AT383" s="722"/>
      <c r="AU383" s="722"/>
      <c r="AV383" s="722"/>
      <c r="AW383" s="722"/>
      <c r="AX383" s="722"/>
      <c r="AY383" s="722"/>
      <c r="AZ383" s="722"/>
      <c r="BA383" s="722"/>
      <c r="BB383" s="722"/>
      <c r="BC383" s="722"/>
      <c r="BD383" s="722"/>
      <c r="BE383" s="722"/>
      <c r="BF383" s="722"/>
      <c r="BG383" s="722"/>
      <c r="BH383" s="722"/>
      <c r="BI383" s="722"/>
      <c r="BJ383" s="722"/>
      <c r="BK383" s="722"/>
      <c r="BL383" s="722"/>
      <c r="BM383" s="722"/>
      <c r="BN383" s="722"/>
      <c r="BO383" s="722"/>
      <c r="BP383" s="722"/>
      <c r="BQ383" s="722"/>
      <c r="BR383" s="722"/>
      <c r="BS383" s="722"/>
      <c r="BT383" s="722"/>
      <c r="BU383" s="722"/>
      <c r="BV383" s="722"/>
      <c r="BW383" s="722"/>
      <c r="BX383" s="722"/>
      <c r="BY383" s="722"/>
      <c r="BZ383" s="722"/>
      <c r="CA383" s="722"/>
      <c r="CB383" s="722"/>
      <c r="CC383" s="722"/>
      <c r="CD383" s="722"/>
      <c r="CE383" s="722"/>
      <c r="CF383" s="722"/>
      <c r="CG383" s="722"/>
      <c r="CH383" s="722"/>
      <c r="CI383" s="722"/>
      <c r="CJ383" s="722"/>
      <c r="CK383" s="722"/>
      <c r="CL383" s="722"/>
      <c r="CM383" s="722"/>
      <c r="CN383" s="722"/>
      <c r="CO383" s="722"/>
      <c r="CP383" s="722"/>
      <c r="CQ383" s="722"/>
      <c r="CR383" s="722"/>
      <c r="CS383" s="722"/>
      <c r="CT383" s="722"/>
      <c r="CU383" s="722"/>
      <c r="CV383" s="722"/>
      <c r="CW383" s="722"/>
      <c r="CX383" s="722"/>
      <c r="CY383" s="722"/>
      <c r="CZ383" s="722"/>
      <c r="DA383" s="722"/>
      <c r="DB383" s="722"/>
      <c r="DC383" s="722"/>
      <c r="DD383" s="722"/>
      <c r="DE383" s="722"/>
      <c r="DF383" s="722"/>
      <c r="DG383" s="722"/>
      <c r="DH383" s="722"/>
      <c r="DI383" s="722"/>
      <c r="DJ383" s="722"/>
      <c r="DK383" s="722"/>
      <c r="DL383" s="722"/>
      <c r="DM383" s="722"/>
      <c r="DN383" s="722"/>
      <c r="DO383" s="722"/>
      <c r="DP383" s="722"/>
      <c r="DQ383" s="722"/>
      <c r="DR383" s="722"/>
      <c r="DS383" s="722"/>
      <c r="DT383" s="722"/>
      <c r="DU383" s="722"/>
      <c r="DV383" s="722"/>
      <c r="DW383" s="722"/>
      <c r="DX383" s="722"/>
      <c r="DY383" s="722"/>
      <c r="DZ383" s="722"/>
      <c r="EA383" s="722"/>
      <c r="EB383" s="722"/>
      <c r="EC383" s="722"/>
      <c r="ED383" s="722"/>
      <c r="EE383" s="722"/>
      <c r="EF383" s="722"/>
      <c r="EG383" s="722"/>
      <c r="EH383" s="722"/>
      <c r="EI383" s="722"/>
      <c r="EJ383" s="722"/>
      <c r="EK383" s="722"/>
      <c r="EL383" s="722"/>
      <c r="EM383" s="722"/>
      <c r="EN383" s="722"/>
      <c r="EO383" s="722"/>
      <c r="EP383" s="722"/>
      <c r="EQ383" s="722"/>
      <c r="ER383" s="722"/>
      <c r="ES383" s="722"/>
      <c r="ET383" s="722"/>
      <c r="EU383" s="722"/>
      <c r="EV383" s="722"/>
      <c r="EW383" s="722"/>
      <c r="EX383" s="722"/>
      <c r="EY383" s="722"/>
      <c r="EZ383" s="722"/>
      <c r="FA383" s="722"/>
      <c r="FB383" s="722"/>
      <c r="FC383" s="722"/>
      <c r="FD383" s="722"/>
      <c r="FE383" s="722"/>
      <c r="FF383" s="722"/>
      <c r="FG383" s="722"/>
      <c r="FH383" s="722"/>
      <c r="FI383" s="722"/>
      <c r="FJ383" s="722"/>
      <c r="FK383" s="722"/>
      <c r="FL383" s="722"/>
      <c r="FM383" s="722"/>
      <c r="FN383" s="722"/>
      <c r="FO383" s="722"/>
      <c r="FP383" s="722"/>
      <c r="FQ383" s="722"/>
      <c r="FR383" s="722"/>
      <c r="FS383" s="722"/>
      <c r="FT383" s="722"/>
      <c r="FU383" s="722"/>
      <c r="FV383" s="722"/>
      <c r="FW383" s="722"/>
      <c r="FX383" s="722"/>
      <c r="FY383" s="722"/>
      <c r="FZ383" s="722"/>
      <c r="GA383" s="722"/>
      <c r="GB383" s="722"/>
      <c r="GC383" s="722"/>
      <c r="GD383" s="722"/>
      <c r="GE383" s="722"/>
      <c r="GF383" s="722"/>
      <c r="GG383" s="722"/>
      <c r="GH383" s="722"/>
      <c r="GI383" s="722"/>
      <c r="GJ383" s="722"/>
      <c r="GK383" s="722"/>
      <c r="GL383" s="722"/>
      <c r="GM383" s="722"/>
      <c r="GN383" s="722"/>
      <c r="GO383" s="722"/>
      <c r="GP383" s="722"/>
      <c r="GQ383" s="722"/>
      <c r="GR383" s="722"/>
      <c r="GS383" s="722"/>
      <c r="GT383" s="722"/>
      <c r="GU383" s="722"/>
      <c r="GV383" s="722"/>
      <c r="GW383" s="722"/>
      <c r="GX383" s="722"/>
      <c r="GY383" s="722"/>
      <c r="GZ383" s="722"/>
      <c r="HA383" s="722"/>
      <c r="HB383" s="722"/>
      <c r="HC383" s="722"/>
      <c r="HD383" s="722"/>
      <c r="HE383" s="722"/>
      <c r="HF383" s="722"/>
      <c r="HG383" s="722"/>
      <c r="HH383" s="722"/>
      <c r="HI383" s="722"/>
      <c r="HJ383" s="722"/>
      <c r="HK383" s="722"/>
      <c r="HL383" s="722"/>
      <c r="HM383" s="722"/>
      <c r="HN383" s="722"/>
      <c r="HO383" s="722"/>
      <c r="HP383" s="722"/>
      <c r="HQ383" s="722"/>
      <c r="HR383" s="722"/>
      <c r="HS383" s="722"/>
      <c r="HT383" s="722"/>
      <c r="HU383" s="722"/>
      <c r="HV383" s="722"/>
      <c r="HW383" s="722"/>
      <c r="HX383" s="722"/>
      <c r="HY383" s="722"/>
      <c r="HZ383" s="722"/>
      <c r="IA383" s="722"/>
      <c r="IB383" s="722"/>
      <c r="IC383" s="722"/>
      <c r="ID383" s="722"/>
      <c r="IE383" s="722"/>
      <c r="IF383" s="722"/>
      <c r="IG383" s="722"/>
      <c r="IH383" s="722"/>
      <c r="II383" s="722"/>
      <c r="IJ383" s="722"/>
      <c r="IK383" s="722"/>
      <c r="IL383" s="722"/>
      <c r="IM383" s="722"/>
      <c r="IN383" s="722"/>
      <c r="IO383" s="722"/>
      <c r="IP383" s="722"/>
      <c r="IQ383" s="722"/>
      <c r="IR383" s="722"/>
      <c r="IS383" s="722"/>
      <c r="IT383" s="722"/>
      <c r="IU383" s="722"/>
      <c r="IV383" s="722"/>
    </row>
    <row r="384" spans="1:256" s="830" customFormat="1">
      <c r="A384" s="826"/>
      <c r="B384" s="827"/>
      <c r="C384" s="828"/>
      <c r="D384" s="829"/>
      <c r="E384" s="760"/>
      <c r="G384" s="722"/>
      <c r="H384" s="722"/>
      <c r="I384" s="722"/>
      <c r="J384" s="722"/>
      <c r="K384" s="722"/>
      <c r="L384" s="722"/>
      <c r="M384" s="722"/>
      <c r="N384" s="722"/>
      <c r="O384" s="722"/>
      <c r="P384" s="722"/>
      <c r="Q384" s="722"/>
      <c r="R384" s="722"/>
      <c r="S384" s="722"/>
      <c r="T384" s="722"/>
      <c r="U384" s="722"/>
      <c r="V384" s="722"/>
      <c r="W384" s="722"/>
      <c r="X384" s="722"/>
      <c r="Y384" s="722"/>
      <c r="Z384" s="722"/>
      <c r="AA384" s="722"/>
      <c r="AB384" s="722"/>
      <c r="AC384" s="722"/>
      <c r="AD384" s="722"/>
      <c r="AE384" s="722"/>
      <c r="AF384" s="722"/>
      <c r="AG384" s="722"/>
      <c r="AH384" s="722"/>
      <c r="AI384" s="722"/>
      <c r="AJ384" s="722"/>
      <c r="AK384" s="722"/>
      <c r="AL384" s="722"/>
      <c r="AM384" s="722"/>
      <c r="AN384" s="722"/>
      <c r="AO384" s="722"/>
      <c r="AP384" s="722"/>
      <c r="AQ384" s="722"/>
      <c r="AR384" s="722"/>
      <c r="AS384" s="722"/>
      <c r="AT384" s="722"/>
      <c r="AU384" s="722"/>
      <c r="AV384" s="722"/>
      <c r="AW384" s="722"/>
      <c r="AX384" s="722"/>
      <c r="AY384" s="722"/>
      <c r="AZ384" s="722"/>
      <c r="BA384" s="722"/>
      <c r="BB384" s="722"/>
      <c r="BC384" s="722"/>
      <c r="BD384" s="722"/>
      <c r="BE384" s="722"/>
      <c r="BF384" s="722"/>
      <c r="BG384" s="722"/>
      <c r="BH384" s="722"/>
      <c r="BI384" s="722"/>
      <c r="BJ384" s="722"/>
      <c r="BK384" s="722"/>
      <c r="BL384" s="722"/>
      <c r="BM384" s="722"/>
      <c r="BN384" s="722"/>
      <c r="BO384" s="722"/>
      <c r="BP384" s="722"/>
      <c r="BQ384" s="722"/>
      <c r="BR384" s="722"/>
      <c r="BS384" s="722"/>
      <c r="BT384" s="722"/>
      <c r="BU384" s="722"/>
      <c r="BV384" s="722"/>
      <c r="BW384" s="722"/>
      <c r="BX384" s="722"/>
      <c r="BY384" s="722"/>
      <c r="BZ384" s="722"/>
      <c r="CA384" s="722"/>
      <c r="CB384" s="722"/>
      <c r="CC384" s="722"/>
      <c r="CD384" s="722"/>
      <c r="CE384" s="722"/>
      <c r="CF384" s="722"/>
      <c r="CG384" s="722"/>
      <c r="CH384" s="722"/>
      <c r="CI384" s="722"/>
      <c r="CJ384" s="722"/>
      <c r="CK384" s="722"/>
      <c r="CL384" s="722"/>
      <c r="CM384" s="722"/>
      <c r="CN384" s="722"/>
      <c r="CO384" s="722"/>
      <c r="CP384" s="722"/>
      <c r="CQ384" s="722"/>
      <c r="CR384" s="722"/>
      <c r="CS384" s="722"/>
      <c r="CT384" s="722"/>
      <c r="CU384" s="722"/>
      <c r="CV384" s="722"/>
      <c r="CW384" s="722"/>
      <c r="CX384" s="722"/>
      <c r="CY384" s="722"/>
      <c r="CZ384" s="722"/>
      <c r="DA384" s="722"/>
      <c r="DB384" s="722"/>
      <c r="DC384" s="722"/>
      <c r="DD384" s="722"/>
      <c r="DE384" s="722"/>
      <c r="DF384" s="722"/>
      <c r="DG384" s="722"/>
      <c r="DH384" s="722"/>
      <c r="DI384" s="722"/>
      <c r="DJ384" s="722"/>
      <c r="DK384" s="722"/>
      <c r="DL384" s="722"/>
      <c r="DM384" s="722"/>
      <c r="DN384" s="722"/>
      <c r="DO384" s="722"/>
      <c r="DP384" s="722"/>
      <c r="DQ384" s="722"/>
      <c r="DR384" s="722"/>
      <c r="DS384" s="722"/>
      <c r="DT384" s="722"/>
      <c r="DU384" s="722"/>
      <c r="DV384" s="722"/>
      <c r="DW384" s="722"/>
      <c r="DX384" s="722"/>
      <c r="DY384" s="722"/>
      <c r="DZ384" s="722"/>
      <c r="EA384" s="722"/>
      <c r="EB384" s="722"/>
      <c r="EC384" s="722"/>
      <c r="ED384" s="722"/>
      <c r="EE384" s="722"/>
      <c r="EF384" s="722"/>
      <c r="EG384" s="722"/>
      <c r="EH384" s="722"/>
      <c r="EI384" s="722"/>
      <c r="EJ384" s="722"/>
      <c r="EK384" s="722"/>
      <c r="EL384" s="722"/>
      <c r="EM384" s="722"/>
      <c r="EN384" s="722"/>
      <c r="EO384" s="722"/>
      <c r="EP384" s="722"/>
      <c r="EQ384" s="722"/>
      <c r="ER384" s="722"/>
      <c r="ES384" s="722"/>
      <c r="ET384" s="722"/>
      <c r="EU384" s="722"/>
      <c r="EV384" s="722"/>
      <c r="EW384" s="722"/>
      <c r="EX384" s="722"/>
      <c r="EY384" s="722"/>
      <c r="EZ384" s="722"/>
      <c r="FA384" s="722"/>
      <c r="FB384" s="722"/>
      <c r="FC384" s="722"/>
      <c r="FD384" s="722"/>
      <c r="FE384" s="722"/>
      <c r="FF384" s="722"/>
      <c r="FG384" s="722"/>
      <c r="FH384" s="722"/>
      <c r="FI384" s="722"/>
      <c r="FJ384" s="722"/>
      <c r="FK384" s="722"/>
      <c r="FL384" s="722"/>
      <c r="FM384" s="722"/>
      <c r="FN384" s="722"/>
      <c r="FO384" s="722"/>
      <c r="FP384" s="722"/>
      <c r="FQ384" s="722"/>
      <c r="FR384" s="722"/>
      <c r="FS384" s="722"/>
      <c r="FT384" s="722"/>
      <c r="FU384" s="722"/>
      <c r="FV384" s="722"/>
      <c r="FW384" s="722"/>
      <c r="FX384" s="722"/>
      <c r="FY384" s="722"/>
      <c r="FZ384" s="722"/>
      <c r="GA384" s="722"/>
      <c r="GB384" s="722"/>
      <c r="GC384" s="722"/>
      <c r="GD384" s="722"/>
      <c r="GE384" s="722"/>
      <c r="GF384" s="722"/>
      <c r="GG384" s="722"/>
      <c r="GH384" s="722"/>
      <c r="GI384" s="722"/>
      <c r="GJ384" s="722"/>
      <c r="GK384" s="722"/>
      <c r="GL384" s="722"/>
      <c r="GM384" s="722"/>
      <c r="GN384" s="722"/>
      <c r="GO384" s="722"/>
      <c r="GP384" s="722"/>
      <c r="GQ384" s="722"/>
      <c r="GR384" s="722"/>
      <c r="GS384" s="722"/>
      <c r="GT384" s="722"/>
      <c r="GU384" s="722"/>
      <c r="GV384" s="722"/>
      <c r="GW384" s="722"/>
      <c r="GX384" s="722"/>
      <c r="GY384" s="722"/>
      <c r="GZ384" s="722"/>
      <c r="HA384" s="722"/>
      <c r="HB384" s="722"/>
      <c r="HC384" s="722"/>
      <c r="HD384" s="722"/>
      <c r="HE384" s="722"/>
      <c r="HF384" s="722"/>
      <c r="HG384" s="722"/>
      <c r="HH384" s="722"/>
      <c r="HI384" s="722"/>
      <c r="HJ384" s="722"/>
      <c r="HK384" s="722"/>
      <c r="HL384" s="722"/>
      <c r="HM384" s="722"/>
      <c r="HN384" s="722"/>
      <c r="HO384" s="722"/>
      <c r="HP384" s="722"/>
      <c r="HQ384" s="722"/>
      <c r="HR384" s="722"/>
      <c r="HS384" s="722"/>
      <c r="HT384" s="722"/>
      <c r="HU384" s="722"/>
      <c r="HV384" s="722"/>
      <c r="HW384" s="722"/>
      <c r="HX384" s="722"/>
      <c r="HY384" s="722"/>
      <c r="HZ384" s="722"/>
      <c r="IA384" s="722"/>
      <c r="IB384" s="722"/>
      <c r="IC384" s="722"/>
      <c r="ID384" s="722"/>
      <c r="IE384" s="722"/>
      <c r="IF384" s="722"/>
      <c r="IG384" s="722"/>
      <c r="IH384" s="722"/>
      <c r="II384" s="722"/>
      <c r="IJ384" s="722"/>
      <c r="IK384" s="722"/>
      <c r="IL384" s="722"/>
      <c r="IM384" s="722"/>
      <c r="IN384" s="722"/>
      <c r="IO384" s="722"/>
      <c r="IP384" s="722"/>
      <c r="IQ384" s="722"/>
      <c r="IR384" s="722"/>
      <c r="IS384" s="722"/>
      <c r="IT384" s="722"/>
      <c r="IU384" s="722"/>
      <c r="IV384" s="722"/>
    </row>
    <row r="385" spans="1:256" s="830" customFormat="1">
      <c r="A385" s="826"/>
      <c r="B385" s="827"/>
      <c r="C385" s="828"/>
      <c r="D385" s="829"/>
      <c r="E385" s="760"/>
      <c r="G385" s="722"/>
      <c r="H385" s="722"/>
      <c r="I385" s="722"/>
      <c r="J385" s="722"/>
      <c r="K385" s="722"/>
      <c r="L385" s="722"/>
      <c r="M385" s="722"/>
      <c r="N385" s="722"/>
      <c r="O385" s="722"/>
      <c r="P385" s="722"/>
      <c r="Q385" s="722"/>
      <c r="R385" s="722"/>
      <c r="S385" s="722"/>
      <c r="T385" s="722"/>
      <c r="U385" s="722"/>
      <c r="V385" s="722"/>
      <c r="W385" s="722"/>
      <c r="X385" s="722"/>
      <c r="Y385" s="722"/>
      <c r="Z385" s="722"/>
      <c r="AA385" s="722"/>
      <c r="AB385" s="722"/>
      <c r="AC385" s="722"/>
      <c r="AD385" s="722"/>
      <c r="AE385" s="722"/>
      <c r="AF385" s="722"/>
      <c r="AG385" s="722"/>
      <c r="AH385" s="722"/>
      <c r="AI385" s="722"/>
      <c r="AJ385" s="722"/>
      <c r="AK385" s="722"/>
      <c r="AL385" s="722"/>
      <c r="AM385" s="722"/>
      <c r="AN385" s="722"/>
      <c r="AO385" s="722"/>
      <c r="AP385" s="722"/>
      <c r="AQ385" s="722"/>
      <c r="AR385" s="722"/>
      <c r="AS385" s="722"/>
      <c r="AT385" s="722"/>
      <c r="AU385" s="722"/>
      <c r="AV385" s="722"/>
      <c r="AW385" s="722"/>
      <c r="AX385" s="722"/>
      <c r="AY385" s="722"/>
      <c r="AZ385" s="722"/>
      <c r="BA385" s="722"/>
      <c r="BB385" s="722"/>
      <c r="BC385" s="722"/>
      <c r="BD385" s="722"/>
      <c r="BE385" s="722"/>
      <c r="BF385" s="722"/>
      <c r="BG385" s="722"/>
      <c r="BH385" s="722"/>
      <c r="BI385" s="722"/>
      <c r="BJ385" s="722"/>
      <c r="BK385" s="722"/>
      <c r="BL385" s="722"/>
      <c r="BM385" s="722"/>
      <c r="BN385" s="722"/>
      <c r="BO385" s="722"/>
      <c r="BP385" s="722"/>
      <c r="BQ385" s="722"/>
      <c r="BR385" s="722"/>
      <c r="BS385" s="722"/>
      <c r="BT385" s="722"/>
      <c r="BU385" s="722"/>
      <c r="BV385" s="722"/>
      <c r="BW385" s="722"/>
      <c r="BX385" s="722"/>
      <c r="BY385" s="722"/>
      <c r="BZ385" s="722"/>
      <c r="CA385" s="722"/>
      <c r="CB385" s="722"/>
      <c r="CC385" s="722"/>
      <c r="CD385" s="722"/>
      <c r="CE385" s="722"/>
      <c r="CF385" s="722"/>
      <c r="CG385" s="722"/>
      <c r="CH385" s="722"/>
      <c r="CI385" s="722"/>
      <c r="CJ385" s="722"/>
      <c r="CK385" s="722"/>
      <c r="CL385" s="722"/>
      <c r="CM385" s="722"/>
      <c r="CN385" s="722"/>
      <c r="CO385" s="722"/>
      <c r="CP385" s="722"/>
      <c r="CQ385" s="722"/>
      <c r="CR385" s="722"/>
      <c r="CS385" s="722"/>
      <c r="CT385" s="722"/>
      <c r="CU385" s="722"/>
      <c r="CV385" s="722"/>
      <c r="CW385" s="722"/>
      <c r="CX385" s="722"/>
      <c r="CY385" s="722"/>
      <c r="CZ385" s="722"/>
      <c r="DA385" s="722"/>
      <c r="DB385" s="722"/>
      <c r="DC385" s="722"/>
      <c r="DD385" s="722"/>
      <c r="DE385" s="722"/>
      <c r="DF385" s="722"/>
      <c r="DG385" s="722"/>
      <c r="DH385" s="722"/>
      <c r="DI385" s="722"/>
      <c r="DJ385" s="722"/>
      <c r="DK385" s="722"/>
      <c r="DL385" s="722"/>
      <c r="DM385" s="722"/>
      <c r="DN385" s="722"/>
      <c r="DO385" s="722"/>
      <c r="DP385" s="722"/>
      <c r="DQ385" s="722"/>
      <c r="DR385" s="722"/>
      <c r="DS385" s="722"/>
      <c r="DT385" s="722"/>
      <c r="DU385" s="722"/>
      <c r="DV385" s="722"/>
      <c r="DW385" s="722"/>
      <c r="DX385" s="722"/>
      <c r="DY385" s="722"/>
      <c r="DZ385" s="722"/>
      <c r="EA385" s="722"/>
      <c r="EB385" s="722"/>
      <c r="EC385" s="722"/>
      <c r="ED385" s="722"/>
      <c r="EE385" s="722"/>
      <c r="EF385" s="722"/>
      <c r="EG385" s="722"/>
      <c r="EH385" s="722"/>
      <c r="EI385" s="722"/>
      <c r="EJ385" s="722"/>
      <c r="EK385" s="722"/>
      <c r="EL385" s="722"/>
      <c r="EM385" s="722"/>
      <c r="EN385" s="722"/>
      <c r="EO385" s="722"/>
      <c r="EP385" s="722"/>
      <c r="EQ385" s="722"/>
      <c r="ER385" s="722"/>
      <c r="ES385" s="722"/>
      <c r="ET385" s="722"/>
      <c r="EU385" s="722"/>
      <c r="EV385" s="722"/>
      <c r="EW385" s="722"/>
      <c r="EX385" s="722"/>
      <c r="EY385" s="722"/>
      <c r="EZ385" s="722"/>
      <c r="FA385" s="722"/>
      <c r="FB385" s="722"/>
      <c r="FC385" s="722"/>
      <c r="FD385" s="722"/>
      <c r="FE385" s="722"/>
      <c r="FF385" s="722"/>
      <c r="FG385" s="722"/>
      <c r="FH385" s="722"/>
      <c r="FI385" s="722"/>
      <c r="FJ385" s="722"/>
      <c r="FK385" s="722"/>
      <c r="FL385" s="722"/>
      <c r="FM385" s="722"/>
      <c r="FN385" s="722"/>
      <c r="FO385" s="722"/>
      <c r="FP385" s="722"/>
      <c r="FQ385" s="722"/>
      <c r="FR385" s="722"/>
      <c r="FS385" s="722"/>
      <c r="FT385" s="722"/>
      <c r="FU385" s="722"/>
      <c r="FV385" s="722"/>
      <c r="FW385" s="722"/>
      <c r="FX385" s="722"/>
      <c r="FY385" s="722"/>
      <c r="FZ385" s="722"/>
      <c r="GA385" s="722"/>
      <c r="GB385" s="722"/>
      <c r="GC385" s="722"/>
      <c r="GD385" s="722"/>
      <c r="GE385" s="722"/>
      <c r="GF385" s="722"/>
      <c r="GG385" s="722"/>
      <c r="GH385" s="722"/>
      <c r="GI385" s="722"/>
      <c r="GJ385" s="722"/>
      <c r="GK385" s="722"/>
      <c r="GL385" s="722"/>
      <c r="GM385" s="722"/>
      <c r="GN385" s="722"/>
      <c r="GO385" s="722"/>
      <c r="GP385" s="722"/>
      <c r="GQ385" s="722"/>
      <c r="GR385" s="722"/>
      <c r="GS385" s="722"/>
      <c r="GT385" s="722"/>
      <c r="GU385" s="722"/>
      <c r="GV385" s="722"/>
      <c r="GW385" s="722"/>
      <c r="GX385" s="722"/>
      <c r="GY385" s="722"/>
      <c r="GZ385" s="722"/>
      <c r="HA385" s="722"/>
      <c r="HB385" s="722"/>
      <c r="HC385" s="722"/>
      <c r="HD385" s="722"/>
      <c r="HE385" s="722"/>
      <c r="HF385" s="722"/>
      <c r="HG385" s="722"/>
      <c r="HH385" s="722"/>
      <c r="HI385" s="722"/>
      <c r="HJ385" s="722"/>
      <c r="HK385" s="722"/>
      <c r="HL385" s="722"/>
      <c r="HM385" s="722"/>
      <c r="HN385" s="722"/>
      <c r="HO385" s="722"/>
      <c r="HP385" s="722"/>
      <c r="HQ385" s="722"/>
      <c r="HR385" s="722"/>
      <c r="HS385" s="722"/>
      <c r="HT385" s="722"/>
      <c r="HU385" s="722"/>
      <c r="HV385" s="722"/>
      <c r="HW385" s="722"/>
      <c r="HX385" s="722"/>
      <c r="HY385" s="722"/>
      <c r="HZ385" s="722"/>
      <c r="IA385" s="722"/>
      <c r="IB385" s="722"/>
      <c r="IC385" s="722"/>
      <c r="ID385" s="722"/>
      <c r="IE385" s="722"/>
      <c r="IF385" s="722"/>
      <c r="IG385" s="722"/>
      <c r="IH385" s="722"/>
      <c r="II385" s="722"/>
      <c r="IJ385" s="722"/>
      <c r="IK385" s="722"/>
      <c r="IL385" s="722"/>
      <c r="IM385" s="722"/>
      <c r="IN385" s="722"/>
      <c r="IO385" s="722"/>
      <c r="IP385" s="722"/>
      <c r="IQ385" s="722"/>
      <c r="IR385" s="722"/>
      <c r="IS385" s="722"/>
      <c r="IT385" s="722"/>
      <c r="IU385" s="722"/>
      <c r="IV385" s="722"/>
    </row>
    <row r="386" spans="1:256" s="830" customFormat="1">
      <c r="A386" s="826"/>
      <c r="B386" s="827"/>
      <c r="C386" s="828"/>
      <c r="D386" s="829"/>
      <c r="E386" s="760"/>
      <c r="G386" s="722"/>
      <c r="H386" s="722"/>
      <c r="I386" s="722"/>
      <c r="J386" s="722"/>
      <c r="K386" s="722"/>
      <c r="L386" s="722"/>
      <c r="M386" s="722"/>
      <c r="N386" s="722"/>
      <c r="O386" s="722"/>
      <c r="P386" s="722"/>
      <c r="Q386" s="722"/>
      <c r="R386" s="722"/>
      <c r="S386" s="722"/>
      <c r="T386" s="722"/>
      <c r="U386" s="722"/>
      <c r="V386" s="722"/>
      <c r="W386" s="722"/>
      <c r="X386" s="722"/>
      <c r="Y386" s="722"/>
      <c r="Z386" s="722"/>
      <c r="AA386" s="722"/>
      <c r="AB386" s="722"/>
      <c r="AC386" s="722"/>
      <c r="AD386" s="722"/>
      <c r="AE386" s="722"/>
      <c r="AF386" s="722"/>
      <c r="AG386" s="722"/>
      <c r="AH386" s="722"/>
      <c r="AI386" s="722"/>
      <c r="AJ386" s="722"/>
      <c r="AK386" s="722"/>
      <c r="AL386" s="722"/>
      <c r="AM386" s="722"/>
      <c r="AN386" s="722"/>
      <c r="AO386" s="722"/>
      <c r="AP386" s="722"/>
      <c r="AQ386" s="722"/>
      <c r="AR386" s="722"/>
      <c r="AS386" s="722"/>
      <c r="AT386" s="722"/>
      <c r="AU386" s="722"/>
      <c r="AV386" s="722"/>
      <c r="AW386" s="722"/>
      <c r="AX386" s="722"/>
      <c r="AY386" s="722"/>
      <c r="AZ386" s="722"/>
      <c r="BA386" s="722"/>
      <c r="BB386" s="722"/>
      <c r="BC386" s="722"/>
      <c r="BD386" s="722"/>
      <c r="BE386" s="722"/>
      <c r="BF386" s="722"/>
      <c r="BG386" s="722"/>
      <c r="BH386" s="722"/>
      <c r="BI386" s="722"/>
      <c r="BJ386" s="722"/>
      <c r="BK386" s="722"/>
      <c r="BL386" s="722"/>
      <c r="BM386" s="722"/>
      <c r="BN386" s="722"/>
      <c r="BO386" s="722"/>
      <c r="BP386" s="722"/>
      <c r="BQ386" s="722"/>
      <c r="BR386" s="722"/>
      <c r="BS386" s="722"/>
      <c r="BT386" s="722"/>
      <c r="BU386" s="722"/>
      <c r="BV386" s="722"/>
      <c r="BW386" s="722"/>
      <c r="BX386" s="722"/>
      <c r="BY386" s="722"/>
      <c r="BZ386" s="722"/>
      <c r="CA386" s="722"/>
      <c r="CB386" s="722"/>
      <c r="CC386" s="722"/>
      <c r="CD386" s="722"/>
      <c r="CE386" s="722"/>
      <c r="CF386" s="722"/>
      <c r="CG386" s="722"/>
      <c r="CH386" s="722"/>
      <c r="CI386" s="722"/>
      <c r="CJ386" s="722"/>
      <c r="CK386" s="722"/>
      <c r="CL386" s="722"/>
      <c r="CM386" s="722"/>
      <c r="CN386" s="722"/>
      <c r="CO386" s="722"/>
      <c r="CP386" s="722"/>
      <c r="CQ386" s="722"/>
      <c r="CR386" s="722"/>
      <c r="CS386" s="722"/>
      <c r="CT386" s="722"/>
      <c r="CU386" s="722"/>
      <c r="CV386" s="722"/>
      <c r="CW386" s="722"/>
      <c r="CX386" s="722"/>
      <c r="CY386" s="722"/>
      <c r="CZ386" s="722"/>
      <c r="DA386" s="722"/>
      <c r="DB386" s="722"/>
      <c r="DC386" s="722"/>
      <c r="DD386" s="722"/>
      <c r="DE386" s="722"/>
      <c r="DF386" s="722"/>
      <c r="DG386" s="722"/>
      <c r="DH386" s="722"/>
      <c r="DI386" s="722"/>
      <c r="DJ386" s="722"/>
      <c r="DK386" s="722"/>
      <c r="DL386" s="722"/>
      <c r="DM386" s="722"/>
      <c r="DN386" s="722"/>
      <c r="DO386" s="722"/>
      <c r="DP386" s="722"/>
      <c r="DQ386" s="722"/>
      <c r="DR386" s="722"/>
      <c r="DS386" s="722"/>
      <c r="DT386" s="722"/>
      <c r="DU386" s="722"/>
      <c r="DV386" s="722"/>
      <c r="DW386" s="722"/>
      <c r="DX386" s="722"/>
      <c r="DY386" s="722"/>
      <c r="DZ386" s="722"/>
      <c r="EA386" s="722"/>
      <c r="EB386" s="722"/>
      <c r="EC386" s="722"/>
      <c r="ED386" s="722"/>
      <c r="EE386" s="722"/>
      <c r="EF386" s="722"/>
      <c r="EG386" s="722"/>
      <c r="EH386" s="722"/>
      <c r="EI386" s="722"/>
      <c r="EJ386" s="722"/>
      <c r="EK386" s="722"/>
      <c r="EL386" s="722"/>
      <c r="EM386" s="722"/>
      <c r="EN386" s="722"/>
      <c r="EO386" s="722"/>
      <c r="EP386" s="722"/>
      <c r="EQ386" s="722"/>
      <c r="ER386" s="722"/>
      <c r="ES386" s="722"/>
      <c r="ET386" s="722"/>
      <c r="EU386" s="722"/>
      <c r="EV386" s="722"/>
      <c r="EW386" s="722"/>
      <c r="EX386" s="722"/>
      <c r="EY386" s="722"/>
      <c r="EZ386" s="722"/>
      <c r="FA386" s="722"/>
      <c r="FB386" s="722"/>
      <c r="FC386" s="722"/>
      <c r="FD386" s="722"/>
      <c r="FE386" s="722"/>
      <c r="FF386" s="722"/>
      <c r="FG386" s="722"/>
      <c r="FH386" s="722"/>
      <c r="FI386" s="722"/>
      <c r="FJ386" s="722"/>
      <c r="FK386" s="722"/>
      <c r="FL386" s="722"/>
      <c r="FM386" s="722"/>
      <c r="FN386" s="722"/>
      <c r="FO386" s="722"/>
      <c r="FP386" s="722"/>
      <c r="FQ386" s="722"/>
      <c r="FR386" s="722"/>
      <c r="FS386" s="722"/>
      <c r="FT386" s="722"/>
      <c r="FU386" s="722"/>
      <c r="FV386" s="722"/>
      <c r="FW386" s="722"/>
      <c r="FX386" s="722"/>
      <c r="FY386" s="722"/>
      <c r="FZ386" s="722"/>
      <c r="GA386" s="722"/>
      <c r="GB386" s="722"/>
      <c r="GC386" s="722"/>
      <c r="GD386" s="722"/>
      <c r="GE386" s="722"/>
      <c r="GF386" s="722"/>
      <c r="GG386" s="722"/>
      <c r="GH386" s="722"/>
      <c r="GI386" s="722"/>
      <c r="GJ386" s="722"/>
      <c r="GK386" s="722"/>
      <c r="GL386" s="722"/>
      <c r="GM386" s="722"/>
      <c r="GN386" s="722"/>
      <c r="GO386" s="722"/>
      <c r="GP386" s="722"/>
      <c r="GQ386" s="722"/>
      <c r="GR386" s="722"/>
      <c r="GS386" s="722"/>
      <c r="GT386" s="722"/>
      <c r="GU386" s="722"/>
      <c r="GV386" s="722"/>
      <c r="GW386" s="722"/>
      <c r="GX386" s="722"/>
      <c r="GY386" s="722"/>
      <c r="GZ386" s="722"/>
      <c r="HA386" s="722"/>
      <c r="HB386" s="722"/>
      <c r="HC386" s="722"/>
      <c r="HD386" s="722"/>
      <c r="HE386" s="722"/>
      <c r="HF386" s="722"/>
      <c r="HG386" s="722"/>
      <c r="HH386" s="722"/>
      <c r="HI386" s="722"/>
      <c r="HJ386" s="722"/>
      <c r="HK386" s="722"/>
      <c r="HL386" s="722"/>
      <c r="HM386" s="722"/>
      <c r="HN386" s="722"/>
      <c r="HO386" s="722"/>
      <c r="HP386" s="722"/>
      <c r="HQ386" s="722"/>
      <c r="HR386" s="722"/>
      <c r="HS386" s="722"/>
      <c r="HT386" s="722"/>
      <c r="HU386" s="722"/>
      <c r="HV386" s="722"/>
      <c r="HW386" s="722"/>
      <c r="HX386" s="722"/>
      <c r="HY386" s="722"/>
      <c r="HZ386" s="722"/>
      <c r="IA386" s="722"/>
      <c r="IB386" s="722"/>
      <c r="IC386" s="722"/>
      <c r="ID386" s="722"/>
      <c r="IE386" s="722"/>
      <c r="IF386" s="722"/>
      <c r="IG386" s="722"/>
      <c r="IH386" s="722"/>
      <c r="II386" s="722"/>
      <c r="IJ386" s="722"/>
      <c r="IK386" s="722"/>
      <c r="IL386" s="722"/>
      <c r="IM386" s="722"/>
      <c r="IN386" s="722"/>
      <c r="IO386" s="722"/>
      <c r="IP386" s="722"/>
      <c r="IQ386" s="722"/>
      <c r="IR386" s="722"/>
      <c r="IS386" s="722"/>
      <c r="IT386" s="722"/>
      <c r="IU386" s="722"/>
      <c r="IV386" s="722"/>
    </row>
    <row r="387" spans="1:256" s="830" customFormat="1">
      <c r="A387" s="826"/>
      <c r="B387" s="827"/>
      <c r="C387" s="828"/>
      <c r="D387" s="829"/>
      <c r="E387" s="760"/>
      <c r="G387" s="722"/>
      <c r="H387" s="722"/>
      <c r="I387" s="722"/>
      <c r="J387" s="722"/>
      <c r="K387" s="722"/>
      <c r="L387" s="722"/>
      <c r="M387" s="722"/>
      <c r="N387" s="722"/>
      <c r="O387" s="722"/>
      <c r="P387" s="722"/>
      <c r="Q387" s="722"/>
      <c r="R387" s="722"/>
      <c r="S387" s="722"/>
      <c r="T387" s="722"/>
      <c r="U387" s="722"/>
      <c r="V387" s="722"/>
      <c r="W387" s="722"/>
      <c r="X387" s="722"/>
      <c r="Y387" s="722"/>
      <c r="Z387" s="722"/>
      <c r="AA387" s="722"/>
      <c r="AB387" s="722"/>
      <c r="AC387" s="722"/>
      <c r="AD387" s="722"/>
      <c r="AE387" s="722"/>
      <c r="AF387" s="722"/>
      <c r="AG387" s="722"/>
      <c r="AH387" s="722"/>
      <c r="AI387" s="722"/>
      <c r="AJ387" s="722"/>
      <c r="AK387" s="722"/>
      <c r="AL387" s="722"/>
      <c r="AM387" s="722"/>
      <c r="AN387" s="722"/>
      <c r="AO387" s="722"/>
      <c r="AP387" s="722"/>
      <c r="AQ387" s="722"/>
      <c r="AR387" s="722"/>
      <c r="AS387" s="722"/>
      <c r="AT387" s="722"/>
      <c r="AU387" s="722"/>
      <c r="AV387" s="722"/>
      <c r="AW387" s="722"/>
      <c r="AX387" s="722"/>
      <c r="AY387" s="722"/>
      <c r="AZ387" s="722"/>
      <c r="BA387" s="722"/>
      <c r="BB387" s="722"/>
      <c r="BC387" s="722"/>
      <c r="BD387" s="722"/>
      <c r="BE387" s="722"/>
      <c r="BF387" s="722"/>
      <c r="BG387" s="722"/>
      <c r="BH387" s="722"/>
      <c r="BI387" s="722"/>
      <c r="BJ387" s="722"/>
      <c r="BK387" s="722"/>
      <c r="BL387" s="722"/>
      <c r="BM387" s="722"/>
      <c r="BN387" s="722"/>
      <c r="BO387" s="722"/>
      <c r="BP387" s="722"/>
      <c r="BQ387" s="722"/>
      <c r="BR387" s="722"/>
      <c r="BS387" s="722"/>
      <c r="BT387" s="722"/>
      <c r="BU387" s="722"/>
      <c r="BV387" s="722"/>
      <c r="BW387" s="722"/>
      <c r="BX387" s="722"/>
      <c r="BY387" s="722"/>
      <c r="BZ387" s="722"/>
      <c r="CA387" s="722"/>
      <c r="CB387" s="722"/>
      <c r="CC387" s="722"/>
      <c r="CD387" s="722"/>
      <c r="CE387" s="722"/>
      <c r="CF387" s="722"/>
      <c r="CG387" s="722"/>
      <c r="CH387" s="722"/>
      <c r="CI387" s="722"/>
      <c r="CJ387" s="722"/>
      <c r="CK387" s="722"/>
      <c r="CL387" s="722"/>
      <c r="CM387" s="722"/>
      <c r="CN387" s="722"/>
      <c r="CO387" s="722"/>
      <c r="CP387" s="722"/>
      <c r="CQ387" s="722"/>
      <c r="CR387" s="722"/>
      <c r="CS387" s="722"/>
      <c r="CT387" s="722"/>
      <c r="CU387" s="722"/>
      <c r="CV387" s="722"/>
      <c r="CW387" s="722"/>
      <c r="CX387" s="722"/>
      <c r="CY387" s="722"/>
      <c r="CZ387" s="722"/>
      <c r="DA387" s="722"/>
      <c r="DB387" s="722"/>
      <c r="DC387" s="722"/>
      <c r="DD387" s="722"/>
      <c r="DE387" s="722"/>
      <c r="DF387" s="722"/>
      <c r="DG387" s="722"/>
      <c r="DH387" s="722"/>
      <c r="DI387" s="722"/>
      <c r="DJ387" s="722"/>
      <c r="DK387" s="722"/>
      <c r="DL387" s="722"/>
      <c r="DM387" s="722"/>
      <c r="DN387" s="722"/>
      <c r="DO387" s="722"/>
      <c r="DP387" s="722"/>
      <c r="DQ387" s="722"/>
      <c r="DR387" s="722"/>
      <c r="DS387" s="722"/>
      <c r="DT387" s="722"/>
      <c r="DU387" s="722"/>
      <c r="DV387" s="722"/>
      <c r="DW387" s="722"/>
      <c r="DX387" s="722"/>
      <c r="DY387" s="722"/>
      <c r="DZ387" s="722"/>
      <c r="EA387" s="722"/>
      <c r="EB387" s="722"/>
      <c r="EC387" s="722"/>
      <c r="ED387" s="722"/>
      <c r="EE387" s="722"/>
      <c r="EF387" s="722"/>
      <c r="EG387" s="722"/>
      <c r="EH387" s="722"/>
      <c r="EI387" s="722"/>
      <c r="EJ387" s="722"/>
      <c r="EK387" s="722"/>
      <c r="EL387" s="722"/>
      <c r="EM387" s="722"/>
      <c r="EN387" s="722"/>
      <c r="EO387" s="722"/>
      <c r="EP387" s="722"/>
      <c r="EQ387" s="722"/>
      <c r="ER387" s="722"/>
      <c r="ES387" s="722"/>
      <c r="ET387" s="722"/>
      <c r="EU387" s="722"/>
      <c r="EV387" s="722"/>
      <c r="EW387" s="722"/>
      <c r="EX387" s="722"/>
      <c r="EY387" s="722"/>
      <c r="EZ387" s="722"/>
      <c r="FA387" s="722"/>
      <c r="FB387" s="722"/>
      <c r="FC387" s="722"/>
      <c r="FD387" s="722"/>
      <c r="FE387" s="722"/>
      <c r="FF387" s="722"/>
      <c r="FG387" s="722"/>
      <c r="FH387" s="722"/>
      <c r="FI387" s="722"/>
      <c r="FJ387" s="722"/>
      <c r="FK387" s="722"/>
      <c r="FL387" s="722"/>
      <c r="FM387" s="722"/>
      <c r="FN387" s="722"/>
      <c r="FO387" s="722"/>
      <c r="FP387" s="722"/>
      <c r="FQ387" s="722"/>
      <c r="FR387" s="722"/>
      <c r="FS387" s="722"/>
      <c r="FT387" s="722"/>
      <c r="FU387" s="722"/>
      <c r="FV387" s="722"/>
      <c r="FW387" s="722"/>
      <c r="FX387" s="722"/>
      <c r="FY387" s="722"/>
      <c r="FZ387" s="722"/>
      <c r="GA387" s="722"/>
      <c r="GB387" s="722"/>
      <c r="GC387" s="722"/>
      <c r="GD387" s="722"/>
      <c r="GE387" s="722"/>
      <c r="GF387" s="722"/>
      <c r="GG387" s="722"/>
      <c r="GH387" s="722"/>
      <c r="GI387" s="722"/>
      <c r="GJ387" s="722"/>
      <c r="GK387" s="722"/>
      <c r="GL387" s="722"/>
      <c r="GM387" s="722"/>
      <c r="GN387" s="722"/>
      <c r="GO387" s="722"/>
      <c r="GP387" s="722"/>
      <c r="GQ387" s="722"/>
      <c r="GR387" s="722"/>
      <c r="GS387" s="722"/>
      <c r="GT387" s="722"/>
      <c r="GU387" s="722"/>
      <c r="GV387" s="722"/>
      <c r="GW387" s="722"/>
      <c r="GX387" s="722"/>
      <c r="GY387" s="722"/>
      <c r="GZ387" s="722"/>
      <c r="HA387" s="722"/>
      <c r="HB387" s="722"/>
      <c r="HC387" s="722"/>
      <c r="HD387" s="722"/>
      <c r="HE387" s="722"/>
      <c r="HF387" s="722"/>
      <c r="HG387" s="722"/>
      <c r="HH387" s="722"/>
      <c r="HI387" s="722"/>
      <c r="HJ387" s="722"/>
      <c r="HK387" s="722"/>
      <c r="HL387" s="722"/>
      <c r="HM387" s="722"/>
      <c r="HN387" s="722"/>
      <c r="HO387" s="722"/>
      <c r="HP387" s="722"/>
      <c r="HQ387" s="722"/>
      <c r="HR387" s="722"/>
      <c r="HS387" s="722"/>
      <c r="HT387" s="722"/>
      <c r="HU387" s="722"/>
      <c r="HV387" s="722"/>
      <c r="HW387" s="722"/>
      <c r="HX387" s="722"/>
      <c r="HY387" s="722"/>
      <c r="HZ387" s="722"/>
      <c r="IA387" s="722"/>
      <c r="IB387" s="722"/>
      <c r="IC387" s="722"/>
      <c r="ID387" s="722"/>
      <c r="IE387" s="722"/>
      <c r="IF387" s="722"/>
      <c r="IG387" s="722"/>
      <c r="IH387" s="722"/>
      <c r="II387" s="722"/>
      <c r="IJ387" s="722"/>
      <c r="IK387" s="722"/>
      <c r="IL387" s="722"/>
      <c r="IM387" s="722"/>
      <c r="IN387" s="722"/>
      <c r="IO387" s="722"/>
      <c r="IP387" s="722"/>
      <c r="IQ387" s="722"/>
      <c r="IR387" s="722"/>
      <c r="IS387" s="722"/>
      <c r="IT387" s="722"/>
      <c r="IU387" s="722"/>
      <c r="IV387" s="722"/>
    </row>
    <row r="388" spans="1:256" s="830" customFormat="1">
      <c r="A388" s="826"/>
      <c r="B388" s="827"/>
      <c r="C388" s="828"/>
      <c r="D388" s="829"/>
      <c r="E388" s="760"/>
      <c r="G388" s="722"/>
      <c r="H388" s="722"/>
      <c r="I388" s="722"/>
      <c r="J388" s="722"/>
      <c r="K388" s="722"/>
      <c r="L388" s="722"/>
      <c r="M388" s="722"/>
      <c r="N388" s="722"/>
      <c r="O388" s="722"/>
      <c r="P388" s="722"/>
      <c r="Q388" s="722"/>
      <c r="R388" s="722"/>
      <c r="S388" s="722"/>
      <c r="T388" s="722"/>
      <c r="U388" s="722"/>
      <c r="V388" s="722"/>
      <c r="W388" s="722"/>
      <c r="X388" s="722"/>
      <c r="Y388" s="722"/>
      <c r="Z388" s="722"/>
      <c r="AA388" s="722"/>
      <c r="AB388" s="722"/>
      <c r="AC388" s="722"/>
      <c r="AD388" s="722"/>
      <c r="AE388" s="722"/>
      <c r="AF388" s="722"/>
      <c r="AG388" s="722"/>
      <c r="AH388" s="722"/>
      <c r="AI388" s="722"/>
      <c r="AJ388" s="722"/>
      <c r="AK388" s="722"/>
      <c r="AL388" s="722"/>
      <c r="AM388" s="722"/>
      <c r="AN388" s="722"/>
      <c r="AO388" s="722"/>
      <c r="AP388" s="722"/>
      <c r="AQ388" s="722"/>
      <c r="AR388" s="722"/>
      <c r="AS388" s="722"/>
      <c r="AT388" s="722"/>
      <c r="AU388" s="722"/>
      <c r="AV388" s="722"/>
      <c r="AW388" s="722"/>
      <c r="AX388" s="722"/>
      <c r="AY388" s="722"/>
      <c r="AZ388" s="722"/>
      <c r="BA388" s="722"/>
      <c r="BB388" s="722"/>
      <c r="BC388" s="722"/>
      <c r="BD388" s="722"/>
      <c r="BE388" s="722"/>
      <c r="BF388" s="722"/>
      <c r="BG388" s="722"/>
      <c r="BH388" s="722"/>
      <c r="BI388" s="722"/>
      <c r="BJ388" s="722"/>
      <c r="BK388" s="722"/>
      <c r="BL388" s="722"/>
      <c r="BM388" s="722"/>
      <c r="BN388" s="722"/>
      <c r="BO388" s="722"/>
      <c r="BP388" s="722"/>
      <c r="BQ388" s="722"/>
      <c r="BR388" s="722"/>
      <c r="BS388" s="722"/>
      <c r="BT388" s="722"/>
      <c r="BU388" s="722"/>
      <c r="BV388" s="722"/>
      <c r="BW388" s="722"/>
      <c r="BX388" s="722"/>
      <c r="BY388" s="722"/>
      <c r="BZ388" s="722"/>
      <c r="CA388" s="722"/>
      <c r="CB388" s="722"/>
      <c r="CC388" s="722"/>
      <c r="CD388" s="722"/>
      <c r="CE388" s="722"/>
      <c r="CF388" s="722"/>
      <c r="CG388" s="722"/>
      <c r="CH388" s="722"/>
      <c r="CI388" s="722"/>
      <c r="CJ388" s="722"/>
      <c r="CK388" s="722"/>
      <c r="CL388" s="722"/>
      <c r="CM388" s="722"/>
      <c r="CN388" s="722"/>
      <c r="CO388" s="722"/>
      <c r="CP388" s="722"/>
      <c r="CQ388" s="722"/>
      <c r="CR388" s="722"/>
      <c r="CS388" s="722"/>
      <c r="CT388" s="722"/>
      <c r="CU388" s="722"/>
      <c r="CV388" s="722"/>
      <c r="CW388" s="722"/>
      <c r="CX388" s="722"/>
      <c r="CY388" s="722"/>
      <c r="CZ388" s="722"/>
      <c r="DA388" s="722"/>
      <c r="DB388" s="722"/>
      <c r="DC388" s="722"/>
      <c r="DD388" s="722"/>
      <c r="DE388" s="722"/>
      <c r="DF388" s="722"/>
      <c r="DG388" s="722"/>
      <c r="DH388" s="722"/>
      <c r="DI388" s="722"/>
      <c r="DJ388" s="722"/>
      <c r="DK388" s="722"/>
      <c r="DL388" s="722"/>
      <c r="DM388" s="722"/>
      <c r="DN388" s="722"/>
      <c r="DO388" s="722"/>
      <c r="DP388" s="722"/>
      <c r="DQ388" s="722"/>
      <c r="DR388" s="722"/>
      <c r="DS388" s="722"/>
      <c r="DT388" s="722"/>
      <c r="DU388" s="722"/>
      <c r="DV388" s="722"/>
      <c r="DW388" s="722"/>
      <c r="DX388" s="722"/>
      <c r="DY388" s="722"/>
      <c r="DZ388" s="722"/>
      <c r="EA388" s="722"/>
      <c r="EB388" s="722"/>
      <c r="EC388" s="722"/>
      <c r="ED388" s="722"/>
      <c r="EE388" s="722"/>
      <c r="EF388" s="722"/>
      <c r="EG388" s="722"/>
      <c r="EH388" s="722"/>
      <c r="EI388" s="722"/>
      <c r="EJ388" s="722"/>
      <c r="EK388" s="722"/>
      <c r="EL388" s="722"/>
      <c r="EM388" s="722"/>
      <c r="EN388" s="722"/>
      <c r="EO388" s="722"/>
      <c r="EP388" s="722"/>
      <c r="EQ388" s="722"/>
      <c r="ER388" s="722"/>
      <c r="ES388" s="722"/>
      <c r="ET388" s="722"/>
      <c r="EU388" s="722"/>
      <c r="EV388" s="722"/>
      <c r="EW388" s="722"/>
      <c r="EX388" s="722"/>
      <c r="EY388" s="722"/>
      <c r="EZ388" s="722"/>
      <c r="FA388" s="722"/>
      <c r="FB388" s="722"/>
      <c r="FC388" s="722"/>
      <c r="FD388" s="722"/>
      <c r="FE388" s="722"/>
      <c r="FF388" s="722"/>
      <c r="FG388" s="722"/>
      <c r="FH388" s="722"/>
      <c r="FI388" s="722"/>
      <c r="FJ388" s="722"/>
      <c r="FK388" s="722"/>
      <c r="FL388" s="722"/>
      <c r="FM388" s="722"/>
      <c r="FN388" s="722"/>
      <c r="FO388" s="722"/>
      <c r="FP388" s="722"/>
      <c r="FQ388" s="722"/>
      <c r="FR388" s="722"/>
      <c r="FS388" s="722"/>
      <c r="FT388" s="722"/>
      <c r="FU388" s="722"/>
      <c r="FV388" s="722"/>
      <c r="FW388" s="722"/>
      <c r="FX388" s="722"/>
      <c r="FY388" s="722"/>
      <c r="FZ388" s="722"/>
      <c r="GA388" s="722"/>
      <c r="GB388" s="722"/>
      <c r="GC388" s="722"/>
      <c r="GD388" s="722"/>
      <c r="GE388" s="722"/>
      <c r="GF388" s="722"/>
      <c r="GG388" s="722"/>
      <c r="GH388" s="722"/>
      <c r="GI388" s="722"/>
      <c r="GJ388" s="722"/>
      <c r="GK388" s="722"/>
      <c r="GL388" s="722"/>
      <c r="GM388" s="722"/>
      <c r="GN388" s="722"/>
      <c r="GO388" s="722"/>
      <c r="GP388" s="722"/>
      <c r="GQ388" s="722"/>
      <c r="GR388" s="722"/>
      <c r="GS388" s="722"/>
      <c r="GT388" s="722"/>
      <c r="GU388" s="722"/>
      <c r="GV388" s="722"/>
      <c r="GW388" s="722"/>
      <c r="GX388" s="722"/>
      <c r="GY388" s="722"/>
      <c r="GZ388" s="722"/>
      <c r="HA388" s="722"/>
      <c r="HB388" s="722"/>
      <c r="HC388" s="722"/>
      <c r="HD388" s="722"/>
      <c r="HE388" s="722"/>
      <c r="HF388" s="722"/>
      <c r="HG388" s="722"/>
      <c r="HH388" s="722"/>
      <c r="HI388" s="722"/>
      <c r="HJ388" s="722"/>
      <c r="HK388" s="722"/>
      <c r="HL388" s="722"/>
      <c r="HM388" s="722"/>
      <c r="HN388" s="722"/>
      <c r="HO388" s="722"/>
      <c r="HP388" s="722"/>
      <c r="HQ388" s="722"/>
      <c r="HR388" s="722"/>
      <c r="HS388" s="722"/>
      <c r="HT388" s="722"/>
      <c r="HU388" s="722"/>
      <c r="HV388" s="722"/>
      <c r="HW388" s="722"/>
      <c r="HX388" s="722"/>
      <c r="HY388" s="722"/>
      <c r="HZ388" s="722"/>
      <c r="IA388" s="722"/>
      <c r="IB388" s="722"/>
      <c r="IC388" s="722"/>
      <c r="ID388" s="722"/>
      <c r="IE388" s="722"/>
      <c r="IF388" s="722"/>
      <c r="IG388" s="722"/>
      <c r="IH388" s="722"/>
      <c r="II388" s="722"/>
      <c r="IJ388" s="722"/>
      <c r="IK388" s="722"/>
      <c r="IL388" s="722"/>
      <c r="IM388" s="722"/>
      <c r="IN388" s="722"/>
      <c r="IO388" s="722"/>
      <c r="IP388" s="722"/>
      <c r="IQ388" s="722"/>
      <c r="IR388" s="722"/>
      <c r="IS388" s="722"/>
      <c r="IT388" s="722"/>
      <c r="IU388" s="722"/>
      <c r="IV388" s="722"/>
    </row>
    <row r="389" spans="1:256" s="830" customFormat="1">
      <c r="A389" s="826"/>
      <c r="B389" s="827"/>
      <c r="C389" s="828"/>
      <c r="D389" s="829"/>
      <c r="E389" s="760"/>
      <c r="G389" s="722"/>
      <c r="H389" s="722"/>
      <c r="I389" s="722"/>
      <c r="J389" s="722"/>
      <c r="K389" s="722"/>
      <c r="L389" s="722"/>
      <c r="M389" s="722"/>
      <c r="N389" s="722"/>
      <c r="O389" s="722"/>
      <c r="P389" s="722"/>
      <c r="Q389" s="722"/>
      <c r="R389" s="722"/>
      <c r="S389" s="722"/>
      <c r="T389" s="722"/>
      <c r="U389" s="722"/>
      <c r="V389" s="722"/>
      <c r="W389" s="722"/>
      <c r="X389" s="722"/>
      <c r="Y389" s="722"/>
      <c r="Z389" s="722"/>
      <c r="AA389" s="722"/>
      <c r="AB389" s="722"/>
      <c r="AC389" s="722"/>
      <c r="AD389" s="722"/>
      <c r="AE389" s="722"/>
      <c r="AF389" s="722"/>
      <c r="AG389" s="722"/>
      <c r="AH389" s="722"/>
      <c r="AI389" s="722"/>
      <c r="AJ389" s="722"/>
      <c r="AK389" s="722"/>
      <c r="AL389" s="722"/>
      <c r="AM389" s="722"/>
      <c r="AN389" s="722"/>
      <c r="AO389" s="722"/>
      <c r="AP389" s="722"/>
      <c r="AQ389" s="722"/>
      <c r="AR389" s="722"/>
      <c r="AS389" s="722"/>
      <c r="AT389" s="722"/>
      <c r="AU389" s="722"/>
      <c r="AV389" s="722"/>
      <c r="AW389" s="722"/>
      <c r="AX389" s="722"/>
      <c r="AY389" s="722"/>
      <c r="AZ389" s="722"/>
      <c r="BA389" s="722"/>
      <c r="BB389" s="722"/>
      <c r="BC389" s="722"/>
      <c r="BD389" s="722"/>
      <c r="BE389" s="722"/>
      <c r="BF389" s="722"/>
      <c r="BG389" s="722"/>
      <c r="BH389" s="722"/>
      <c r="BI389" s="722"/>
      <c r="BJ389" s="722"/>
      <c r="BK389" s="722"/>
      <c r="BL389" s="722"/>
      <c r="BM389" s="722"/>
      <c r="BN389" s="722"/>
      <c r="BO389" s="722"/>
      <c r="BP389" s="722"/>
      <c r="BQ389" s="722"/>
      <c r="BR389" s="722"/>
      <c r="BS389" s="722"/>
      <c r="BT389" s="722"/>
      <c r="BU389" s="722"/>
      <c r="BV389" s="722"/>
      <c r="BW389" s="722"/>
      <c r="BX389" s="722"/>
      <c r="BY389" s="722"/>
      <c r="BZ389" s="722"/>
      <c r="CA389" s="722"/>
      <c r="CB389" s="722"/>
      <c r="CC389" s="722"/>
      <c r="CD389" s="722"/>
      <c r="CE389" s="722"/>
      <c r="CF389" s="722"/>
      <c r="CG389" s="722"/>
      <c r="CH389" s="722"/>
      <c r="CI389" s="722"/>
      <c r="CJ389" s="722"/>
      <c r="CK389" s="722"/>
      <c r="CL389" s="722"/>
      <c r="CM389" s="722"/>
      <c r="CN389" s="722"/>
      <c r="CO389" s="722"/>
      <c r="CP389" s="722"/>
      <c r="CQ389" s="722"/>
      <c r="CR389" s="722"/>
      <c r="CS389" s="722"/>
      <c r="CT389" s="722"/>
      <c r="CU389" s="722"/>
      <c r="CV389" s="722"/>
      <c r="CW389" s="722"/>
      <c r="CX389" s="722"/>
      <c r="CY389" s="722"/>
      <c r="CZ389" s="722"/>
      <c r="DA389" s="722"/>
      <c r="DB389" s="722"/>
      <c r="DC389" s="722"/>
      <c r="DD389" s="722"/>
      <c r="DE389" s="722"/>
      <c r="DF389" s="722"/>
      <c r="DG389" s="722"/>
      <c r="DH389" s="722"/>
      <c r="DI389" s="722"/>
      <c r="DJ389" s="722"/>
      <c r="DK389" s="722"/>
      <c r="DL389" s="722"/>
      <c r="DM389" s="722"/>
      <c r="DN389" s="722"/>
      <c r="DO389" s="722"/>
      <c r="DP389" s="722"/>
      <c r="DQ389" s="722"/>
      <c r="DR389" s="722"/>
      <c r="DS389" s="722"/>
      <c r="DT389" s="722"/>
      <c r="DU389" s="722"/>
      <c r="DV389" s="722"/>
      <c r="DW389" s="722"/>
      <c r="DX389" s="722"/>
      <c r="DY389" s="722"/>
      <c r="DZ389" s="722"/>
      <c r="EA389" s="722"/>
      <c r="EB389" s="722"/>
      <c r="EC389" s="722"/>
      <c r="ED389" s="722"/>
      <c r="EE389" s="722"/>
      <c r="EF389" s="722"/>
      <c r="EG389" s="722"/>
      <c r="EH389" s="722"/>
      <c r="EI389" s="722"/>
      <c r="EJ389" s="722"/>
      <c r="EK389" s="722"/>
      <c r="EL389" s="722"/>
      <c r="EM389" s="722"/>
      <c r="EN389" s="722"/>
      <c r="EO389" s="722"/>
      <c r="EP389" s="722"/>
      <c r="EQ389" s="722"/>
      <c r="ER389" s="722"/>
      <c r="ES389" s="722"/>
      <c r="ET389" s="722"/>
      <c r="EU389" s="722"/>
      <c r="EV389" s="722"/>
      <c r="EW389" s="722"/>
      <c r="EX389" s="722"/>
      <c r="EY389" s="722"/>
      <c r="EZ389" s="722"/>
      <c r="FA389" s="722"/>
      <c r="FB389" s="722"/>
      <c r="FC389" s="722"/>
      <c r="FD389" s="722"/>
      <c r="FE389" s="722"/>
      <c r="FF389" s="722"/>
      <c r="FG389" s="722"/>
      <c r="FH389" s="722"/>
      <c r="FI389" s="722"/>
      <c r="FJ389" s="722"/>
      <c r="FK389" s="722"/>
      <c r="FL389" s="722"/>
      <c r="FM389" s="722"/>
      <c r="FN389" s="722"/>
      <c r="FO389" s="722"/>
      <c r="FP389" s="722"/>
      <c r="FQ389" s="722"/>
      <c r="FR389" s="722"/>
      <c r="FS389" s="722"/>
      <c r="FT389" s="722"/>
      <c r="FU389" s="722"/>
      <c r="FV389" s="722"/>
      <c r="FW389" s="722"/>
      <c r="FX389" s="722"/>
      <c r="FY389" s="722"/>
      <c r="FZ389" s="722"/>
      <c r="GA389" s="722"/>
      <c r="GB389" s="722"/>
      <c r="GC389" s="722"/>
      <c r="GD389" s="722"/>
      <c r="GE389" s="722"/>
      <c r="GF389" s="722"/>
      <c r="GG389" s="722"/>
      <c r="GH389" s="722"/>
      <c r="GI389" s="722"/>
      <c r="GJ389" s="722"/>
      <c r="GK389" s="722"/>
      <c r="GL389" s="722"/>
      <c r="GM389" s="722"/>
      <c r="GN389" s="722"/>
      <c r="GO389" s="722"/>
      <c r="GP389" s="722"/>
      <c r="GQ389" s="722"/>
      <c r="GR389" s="722"/>
      <c r="GS389" s="722"/>
      <c r="GT389" s="722"/>
      <c r="GU389" s="722"/>
      <c r="GV389" s="722"/>
      <c r="GW389" s="722"/>
      <c r="GX389" s="722"/>
      <c r="GY389" s="722"/>
      <c r="GZ389" s="722"/>
      <c r="HA389" s="722"/>
      <c r="HB389" s="722"/>
      <c r="HC389" s="722"/>
      <c r="HD389" s="722"/>
      <c r="HE389" s="722"/>
      <c r="HF389" s="722"/>
      <c r="HG389" s="722"/>
      <c r="HH389" s="722"/>
      <c r="HI389" s="722"/>
      <c r="HJ389" s="722"/>
      <c r="HK389" s="722"/>
      <c r="HL389" s="722"/>
      <c r="HM389" s="722"/>
      <c r="HN389" s="722"/>
      <c r="HO389" s="722"/>
      <c r="HP389" s="722"/>
      <c r="HQ389" s="722"/>
      <c r="HR389" s="722"/>
      <c r="HS389" s="722"/>
      <c r="HT389" s="722"/>
      <c r="HU389" s="722"/>
      <c r="HV389" s="722"/>
      <c r="HW389" s="722"/>
      <c r="HX389" s="722"/>
      <c r="HY389" s="722"/>
      <c r="HZ389" s="722"/>
      <c r="IA389" s="722"/>
      <c r="IB389" s="722"/>
      <c r="IC389" s="722"/>
      <c r="ID389" s="722"/>
      <c r="IE389" s="722"/>
      <c r="IF389" s="722"/>
      <c r="IG389" s="722"/>
      <c r="IH389" s="722"/>
      <c r="II389" s="722"/>
      <c r="IJ389" s="722"/>
      <c r="IK389" s="722"/>
      <c r="IL389" s="722"/>
      <c r="IM389" s="722"/>
      <c r="IN389" s="722"/>
      <c r="IO389" s="722"/>
      <c r="IP389" s="722"/>
      <c r="IQ389" s="722"/>
      <c r="IR389" s="722"/>
      <c r="IS389" s="722"/>
      <c r="IT389" s="722"/>
      <c r="IU389" s="722"/>
      <c r="IV389" s="722"/>
    </row>
    <row r="390" spans="1:256" s="830" customFormat="1">
      <c r="A390" s="826"/>
      <c r="B390" s="827"/>
      <c r="C390" s="828"/>
      <c r="D390" s="829"/>
      <c r="E390" s="760"/>
      <c r="G390" s="722"/>
      <c r="H390" s="722"/>
      <c r="I390" s="722"/>
      <c r="J390" s="722"/>
      <c r="K390" s="722"/>
      <c r="L390" s="722"/>
      <c r="M390" s="722"/>
      <c r="N390" s="722"/>
      <c r="O390" s="722"/>
      <c r="P390" s="722"/>
      <c r="Q390" s="722"/>
      <c r="R390" s="722"/>
      <c r="S390" s="722"/>
      <c r="T390" s="722"/>
      <c r="U390" s="722"/>
      <c r="V390" s="722"/>
      <c r="W390" s="722"/>
      <c r="X390" s="722"/>
      <c r="Y390" s="722"/>
      <c r="Z390" s="722"/>
      <c r="AA390" s="722"/>
      <c r="AB390" s="722"/>
      <c r="AC390" s="722"/>
      <c r="AD390" s="722"/>
      <c r="AE390" s="722"/>
      <c r="AF390" s="722"/>
      <c r="AG390" s="722"/>
      <c r="AH390" s="722"/>
      <c r="AI390" s="722"/>
      <c r="AJ390" s="722"/>
      <c r="AK390" s="722"/>
      <c r="AL390" s="722"/>
      <c r="AM390" s="722"/>
      <c r="AN390" s="722"/>
      <c r="AO390" s="722"/>
      <c r="AP390" s="722"/>
      <c r="AQ390" s="722"/>
      <c r="AR390" s="722"/>
      <c r="AS390" s="722"/>
      <c r="AT390" s="722"/>
      <c r="AU390" s="722"/>
      <c r="AV390" s="722"/>
      <c r="AW390" s="722"/>
      <c r="AX390" s="722"/>
      <c r="AY390" s="722"/>
      <c r="AZ390" s="722"/>
      <c r="BA390" s="722"/>
      <c r="BB390" s="722"/>
      <c r="BC390" s="722"/>
      <c r="BD390" s="722"/>
      <c r="BE390" s="722"/>
      <c r="BF390" s="722"/>
      <c r="BG390" s="722"/>
      <c r="BH390" s="722"/>
      <c r="BI390" s="722"/>
      <c r="BJ390" s="722"/>
      <c r="BK390" s="722"/>
      <c r="BL390" s="722"/>
      <c r="BM390" s="722"/>
      <c r="BN390" s="722"/>
      <c r="BO390" s="722"/>
      <c r="BP390" s="722"/>
      <c r="BQ390" s="722"/>
      <c r="BR390" s="722"/>
      <c r="BS390" s="722"/>
      <c r="BT390" s="722"/>
      <c r="BU390" s="722"/>
      <c r="BV390" s="722"/>
      <c r="BW390" s="722"/>
      <c r="BX390" s="722"/>
      <c r="BY390" s="722"/>
      <c r="BZ390" s="722"/>
      <c r="CA390" s="722"/>
      <c r="CB390" s="722"/>
      <c r="CC390" s="722"/>
      <c r="CD390" s="722"/>
      <c r="CE390" s="722"/>
      <c r="CF390" s="722"/>
      <c r="CG390" s="722"/>
      <c r="CH390" s="722"/>
      <c r="CI390" s="722"/>
      <c r="CJ390" s="722"/>
      <c r="CK390" s="722"/>
      <c r="CL390" s="722"/>
      <c r="CM390" s="722"/>
      <c r="CN390" s="722"/>
      <c r="CO390" s="722"/>
      <c r="CP390" s="722"/>
      <c r="CQ390" s="722"/>
      <c r="CR390" s="722"/>
      <c r="CS390" s="722"/>
      <c r="CT390" s="722"/>
      <c r="CU390" s="722"/>
      <c r="CV390" s="722"/>
      <c r="CW390" s="722"/>
      <c r="CX390" s="722"/>
      <c r="CY390" s="722"/>
      <c r="CZ390" s="722"/>
      <c r="DA390" s="722"/>
      <c r="DB390" s="722"/>
      <c r="DC390" s="722"/>
      <c r="DD390" s="722"/>
      <c r="DE390" s="722"/>
      <c r="DF390" s="722"/>
      <c r="DG390" s="722"/>
      <c r="DH390" s="722"/>
      <c r="DI390" s="722"/>
      <c r="DJ390" s="722"/>
      <c r="DK390" s="722"/>
      <c r="DL390" s="722"/>
      <c r="DM390" s="722"/>
      <c r="DN390" s="722"/>
      <c r="DO390" s="722"/>
      <c r="DP390" s="722"/>
      <c r="DQ390" s="722"/>
      <c r="DR390" s="722"/>
      <c r="DS390" s="722"/>
      <c r="DT390" s="722"/>
      <c r="DU390" s="722"/>
      <c r="DV390" s="722"/>
      <c r="DW390" s="722"/>
      <c r="DX390" s="722"/>
      <c r="DY390" s="722"/>
      <c r="DZ390" s="722"/>
      <c r="EA390" s="722"/>
      <c r="EB390" s="722"/>
      <c r="EC390" s="722"/>
      <c r="ED390" s="722"/>
      <c r="EE390" s="722"/>
      <c r="EF390" s="722"/>
      <c r="EG390" s="722"/>
      <c r="EH390" s="722"/>
      <c r="EI390" s="722"/>
      <c r="EJ390" s="722"/>
      <c r="EK390" s="722"/>
      <c r="EL390" s="722"/>
      <c r="EM390" s="722"/>
      <c r="EN390" s="722"/>
      <c r="EO390" s="722"/>
      <c r="EP390" s="722"/>
      <c r="EQ390" s="722"/>
      <c r="ER390" s="722"/>
      <c r="ES390" s="722"/>
      <c r="ET390" s="722"/>
      <c r="EU390" s="722"/>
      <c r="EV390" s="722"/>
      <c r="EW390" s="722"/>
      <c r="EX390" s="722"/>
      <c r="EY390" s="722"/>
      <c r="EZ390" s="722"/>
      <c r="FA390" s="722"/>
      <c r="FB390" s="722"/>
      <c r="FC390" s="722"/>
      <c r="FD390" s="722"/>
      <c r="FE390" s="722"/>
      <c r="FF390" s="722"/>
      <c r="FG390" s="722"/>
      <c r="FH390" s="722"/>
      <c r="FI390" s="722"/>
      <c r="FJ390" s="722"/>
      <c r="FK390" s="722"/>
      <c r="FL390" s="722"/>
      <c r="FM390" s="722"/>
      <c r="FN390" s="722"/>
      <c r="FO390" s="722"/>
      <c r="FP390" s="722"/>
      <c r="FQ390" s="722"/>
      <c r="FR390" s="722"/>
      <c r="FS390" s="722"/>
      <c r="FT390" s="722"/>
      <c r="FU390" s="722"/>
      <c r="FV390" s="722"/>
      <c r="FW390" s="722"/>
      <c r="FX390" s="722"/>
      <c r="FY390" s="722"/>
      <c r="FZ390" s="722"/>
      <c r="GA390" s="722"/>
      <c r="GB390" s="722"/>
      <c r="GC390" s="722"/>
      <c r="GD390" s="722"/>
      <c r="GE390" s="722"/>
      <c r="GF390" s="722"/>
      <c r="GG390" s="722"/>
      <c r="GH390" s="722"/>
      <c r="GI390" s="722"/>
      <c r="GJ390" s="722"/>
      <c r="GK390" s="722"/>
      <c r="GL390" s="722"/>
      <c r="GM390" s="722"/>
      <c r="GN390" s="722"/>
      <c r="GO390" s="722"/>
      <c r="GP390" s="722"/>
      <c r="GQ390" s="722"/>
      <c r="GR390" s="722"/>
      <c r="GS390" s="722"/>
      <c r="GT390" s="722"/>
      <c r="GU390" s="722"/>
      <c r="GV390" s="722"/>
      <c r="GW390" s="722"/>
      <c r="GX390" s="722"/>
      <c r="GY390" s="722"/>
      <c r="GZ390" s="722"/>
      <c r="HA390" s="722"/>
      <c r="HB390" s="722"/>
      <c r="HC390" s="722"/>
      <c r="HD390" s="722"/>
      <c r="HE390" s="722"/>
      <c r="HF390" s="722"/>
      <c r="HG390" s="722"/>
      <c r="HH390" s="722"/>
      <c r="HI390" s="722"/>
      <c r="HJ390" s="722"/>
      <c r="HK390" s="722"/>
      <c r="HL390" s="722"/>
      <c r="HM390" s="722"/>
      <c r="HN390" s="722"/>
      <c r="HO390" s="722"/>
      <c r="HP390" s="722"/>
      <c r="HQ390" s="722"/>
      <c r="HR390" s="722"/>
      <c r="HS390" s="722"/>
      <c r="HT390" s="722"/>
      <c r="HU390" s="722"/>
      <c r="HV390" s="722"/>
      <c r="HW390" s="722"/>
      <c r="HX390" s="722"/>
      <c r="HY390" s="722"/>
      <c r="HZ390" s="722"/>
      <c r="IA390" s="722"/>
      <c r="IB390" s="722"/>
      <c r="IC390" s="722"/>
      <c r="ID390" s="722"/>
      <c r="IE390" s="722"/>
      <c r="IF390" s="722"/>
      <c r="IG390" s="722"/>
      <c r="IH390" s="722"/>
      <c r="II390" s="722"/>
      <c r="IJ390" s="722"/>
      <c r="IK390" s="722"/>
      <c r="IL390" s="722"/>
      <c r="IM390" s="722"/>
      <c r="IN390" s="722"/>
      <c r="IO390" s="722"/>
      <c r="IP390" s="722"/>
      <c r="IQ390" s="722"/>
      <c r="IR390" s="722"/>
      <c r="IS390" s="722"/>
      <c r="IT390" s="722"/>
      <c r="IU390" s="722"/>
      <c r="IV390" s="722"/>
    </row>
    <row r="391" spans="1:256" s="830" customFormat="1">
      <c r="A391" s="826"/>
      <c r="B391" s="827"/>
      <c r="C391" s="828"/>
      <c r="D391" s="829"/>
      <c r="E391" s="760"/>
      <c r="G391" s="722"/>
      <c r="H391" s="722"/>
      <c r="I391" s="722"/>
      <c r="J391" s="722"/>
      <c r="K391" s="722"/>
      <c r="L391" s="722"/>
      <c r="M391" s="722"/>
      <c r="N391" s="722"/>
      <c r="O391" s="722"/>
      <c r="P391" s="722"/>
      <c r="Q391" s="722"/>
      <c r="R391" s="722"/>
      <c r="S391" s="722"/>
      <c r="T391" s="722"/>
      <c r="U391" s="722"/>
      <c r="V391" s="722"/>
      <c r="W391" s="722"/>
      <c r="X391" s="722"/>
      <c r="Y391" s="722"/>
      <c r="Z391" s="722"/>
      <c r="AA391" s="722"/>
      <c r="AB391" s="722"/>
      <c r="AC391" s="722"/>
      <c r="AD391" s="722"/>
      <c r="AE391" s="722"/>
      <c r="AF391" s="722"/>
      <c r="AG391" s="722"/>
      <c r="AH391" s="722"/>
      <c r="AI391" s="722"/>
      <c r="AJ391" s="722"/>
      <c r="AK391" s="722"/>
      <c r="AL391" s="722"/>
      <c r="AM391" s="722"/>
      <c r="AN391" s="722"/>
      <c r="AO391" s="722"/>
      <c r="AP391" s="722"/>
      <c r="AQ391" s="722"/>
      <c r="AR391" s="722"/>
      <c r="AS391" s="722"/>
      <c r="AT391" s="722"/>
      <c r="AU391" s="722"/>
      <c r="AV391" s="722"/>
      <c r="AW391" s="722"/>
      <c r="AX391" s="722"/>
      <c r="AY391" s="722"/>
      <c r="AZ391" s="722"/>
      <c r="BA391" s="722"/>
      <c r="BB391" s="722"/>
      <c r="BC391" s="722"/>
      <c r="BD391" s="722"/>
      <c r="BE391" s="722"/>
      <c r="BF391" s="722"/>
      <c r="BG391" s="722"/>
      <c r="BH391" s="722"/>
      <c r="BI391" s="722"/>
      <c r="BJ391" s="722"/>
      <c r="BK391" s="722"/>
      <c r="BL391" s="722"/>
      <c r="BM391" s="722"/>
      <c r="BN391" s="722"/>
      <c r="BO391" s="722"/>
      <c r="BP391" s="722"/>
      <c r="BQ391" s="722"/>
      <c r="BR391" s="722"/>
      <c r="BS391" s="722"/>
      <c r="BT391" s="722"/>
      <c r="BU391" s="722"/>
      <c r="BV391" s="722"/>
      <c r="BW391" s="722"/>
      <c r="BX391" s="722"/>
      <c r="BY391" s="722"/>
      <c r="BZ391" s="722"/>
      <c r="CA391" s="722"/>
      <c r="CB391" s="722"/>
      <c r="CC391" s="722"/>
      <c r="CD391" s="722"/>
      <c r="CE391" s="722"/>
      <c r="CF391" s="722"/>
      <c r="CG391" s="722"/>
      <c r="CH391" s="722"/>
      <c r="CI391" s="722"/>
      <c r="CJ391" s="722"/>
      <c r="CK391" s="722"/>
      <c r="CL391" s="722"/>
      <c r="CM391" s="722"/>
      <c r="CN391" s="722"/>
      <c r="CO391" s="722"/>
      <c r="CP391" s="722"/>
      <c r="CQ391" s="722"/>
      <c r="CR391" s="722"/>
      <c r="CS391" s="722"/>
      <c r="CT391" s="722"/>
      <c r="CU391" s="722"/>
      <c r="CV391" s="722"/>
      <c r="CW391" s="722"/>
      <c r="CX391" s="722"/>
      <c r="CY391" s="722"/>
      <c r="CZ391" s="722"/>
      <c r="DA391" s="722"/>
      <c r="DB391" s="722"/>
      <c r="DC391" s="722"/>
      <c r="DD391" s="722"/>
      <c r="DE391" s="722"/>
      <c r="DF391" s="722"/>
      <c r="DG391" s="722"/>
      <c r="DH391" s="722"/>
      <c r="DI391" s="722"/>
      <c r="DJ391" s="722"/>
      <c r="DK391" s="722"/>
      <c r="DL391" s="722"/>
      <c r="DM391" s="722"/>
      <c r="DN391" s="722"/>
      <c r="DO391" s="722"/>
      <c r="DP391" s="722"/>
      <c r="DQ391" s="722"/>
      <c r="DR391" s="722"/>
      <c r="DS391" s="722"/>
      <c r="DT391" s="722"/>
      <c r="DU391" s="722"/>
      <c r="DV391" s="722"/>
      <c r="DW391" s="722"/>
      <c r="DX391" s="722"/>
      <c r="DY391" s="722"/>
      <c r="DZ391" s="722"/>
      <c r="EA391" s="722"/>
      <c r="EB391" s="722"/>
      <c r="EC391" s="722"/>
      <c r="ED391" s="722"/>
      <c r="EE391" s="722"/>
      <c r="EF391" s="722"/>
      <c r="EG391" s="722"/>
      <c r="EH391" s="722"/>
      <c r="EI391" s="722"/>
      <c r="EJ391" s="722"/>
      <c r="EK391" s="722"/>
      <c r="EL391" s="722"/>
      <c r="EM391" s="722"/>
      <c r="EN391" s="722"/>
      <c r="EO391" s="722"/>
      <c r="EP391" s="722"/>
      <c r="EQ391" s="722"/>
      <c r="ER391" s="722"/>
      <c r="ES391" s="722"/>
      <c r="ET391" s="722"/>
      <c r="EU391" s="722"/>
      <c r="EV391" s="722"/>
      <c r="EW391" s="722"/>
      <c r="EX391" s="722"/>
      <c r="EY391" s="722"/>
      <c r="EZ391" s="722"/>
      <c r="FA391" s="722"/>
      <c r="FB391" s="722"/>
      <c r="FC391" s="722"/>
      <c r="FD391" s="722"/>
      <c r="FE391" s="722"/>
      <c r="FF391" s="722"/>
      <c r="FG391" s="722"/>
      <c r="FH391" s="722"/>
      <c r="FI391" s="722"/>
      <c r="FJ391" s="722"/>
      <c r="FK391" s="722"/>
      <c r="FL391" s="722"/>
      <c r="FM391" s="722"/>
      <c r="FN391" s="722"/>
      <c r="FO391" s="722"/>
      <c r="FP391" s="722"/>
      <c r="FQ391" s="722"/>
      <c r="FR391" s="722"/>
      <c r="FS391" s="722"/>
      <c r="FT391" s="722"/>
      <c r="FU391" s="722"/>
      <c r="FV391" s="722"/>
      <c r="FW391" s="722"/>
      <c r="FX391" s="722"/>
      <c r="FY391" s="722"/>
      <c r="FZ391" s="722"/>
      <c r="GA391" s="722"/>
      <c r="GB391" s="722"/>
      <c r="GC391" s="722"/>
      <c r="GD391" s="722"/>
      <c r="GE391" s="722"/>
      <c r="GF391" s="722"/>
      <c r="GG391" s="722"/>
      <c r="GH391" s="722"/>
      <c r="GI391" s="722"/>
      <c r="GJ391" s="722"/>
      <c r="GK391" s="722"/>
      <c r="GL391" s="722"/>
      <c r="GM391" s="722"/>
      <c r="GN391" s="722"/>
      <c r="GO391" s="722"/>
      <c r="GP391" s="722"/>
      <c r="GQ391" s="722"/>
      <c r="GR391" s="722"/>
      <c r="GS391" s="722"/>
      <c r="GT391" s="722"/>
      <c r="GU391" s="722"/>
      <c r="GV391" s="722"/>
      <c r="GW391" s="722"/>
      <c r="GX391" s="722"/>
      <c r="GY391" s="722"/>
      <c r="GZ391" s="722"/>
      <c r="HA391" s="722"/>
      <c r="HB391" s="722"/>
      <c r="HC391" s="722"/>
      <c r="HD391" s="722"/>
      <c r="HE391" s="722"/>
      <c r="HF391" s="722"/>
      <c r="HG391" s="722"/>
      <c r="HH391" s="722"/>
      <c r="HI391" s="722"/>
      <c r="HJ391" s="722"/>
      <c r="HK391" s="722"/>
      <c r="HL391" s="722"/>
      <c r="HM391" s="722"/>
      <c r="HN391" s="722"/>
      <c r="HO391" s="722"/>
      <c r="HP391" s="722"/>
      <c r="HQ391" s="722"/>
      <c r="HR391" s="722"/>
      <c r="HS391" s="722"/>
      <c r="HT391" s="722"/>
      <c r="HU391" s="722"/>
      <c r="HV391" s="722"/>
      <c r="HW391" s="722"/>
      <c r="HX391" s="722"/>
      <c r="HY391" s="722"/>
      <c r="HZ391" s="722"/>
      <c r="IA391" s="722"/>
      <c r="IB391" s="722"/>
      <c r="IC391" s="722"/>
      <c r="ID391" s="722"/>
      <c r="IE391" s="722"/>
      <c r="IF391" s="722"/>
      <c r="IG391" s="722"/>
      <c r="IH391" s="722"/>
      <c r="II391" s="722"/>
      <c r="IJ391" s="722"/>
      <c r="IK391" s="722"/>
      <c r="IL391" s="722"/>
      <c r="IM391" s="722"/>
      <c r="IN391" s="722"/>
      <c r="IO391" s="722"/>
      <c r="IP391" s="722"/>
      <c r="IQ391" s="722"/>
      <c r="IR391" s="722"/>
      <c r="IS391" s="722"/>
      <c r="IT391" s="722"/>
      <c r="IU391" s="722"/>
      <c r="IV391" s="722"/>
    </row>
    <row r="392" spans="1:256" s="830" customFormat="1">
      <c r="A392" s="826"/>
      <c r="B392" s="827"/>
      <c r="C392" s="828"/>
      <c r="D392" s="829"/>
      <c r="E392" s="760"/>
      <c r="G392" s="722"/>
      <c r="H392" s="722"/>
      <c r="I392" s="722"/>
      <c r="J392" s="722"/>
      <c r="K392" s="722"/>
      <c r="L392" s="722"/>
      <c r="M392" s="722"/>
      <c r="N392" s="722"/>
      <c r="O392" s="722"/>
      <c r="P392" s="722"/>
      <c r="Q392" s="722"/>
      <c r="R392" s="722"/>
      <c r="S392" s="722"/>
      <c r="T392" s="722"/>
      <c r="U392" s="722"/>
      <c r="V392" s="722"/>
      <c r="W392" s="722"/>
      <c r="X392" s="722"/>
      <c r="Y392" s="722"/>
      <c r="Z392" s="722"/>
      <c r="AA392" s="722"/>
      <c r="AB392" s="722"/>
      <c r="AC392" s="722"/>
      <c r="AD392" s="722"/>
      <c r="AE392" s="722"/>
      <c r="AF392" s="722"/>
      <c r="AG392" s="722"/>
      <c r="AH392" s="722"/>
      <c r="AI392" s="722"/>
      <c r="AJ392" s="722"/>
      <c r="AK392" s="722"/>
      <c r="AL392" s="722"/>
      <c r="AM392" s="722"/>
      <c r="AN392" s="722"/>
      <c r="AO392" s="722"/>
      <c r="AP392" s="722"/>
      <c r="AQ392" s="722"/>
      <c r="AR392" s="722"/>
      <c r="AS392" s="722"/>
      <c r="AT392" s="722"/>
      <c r="AU392" s="722"/>
      <c r="AV392" s="722"/>
      <c r="AW392" s="722"/>
      <c r="AX392" s="722"/>
      <c r="AY392" s="722"/>
      <c r="AZ392" s="722"/>
      <c r="BA392" s="722"/>
      <c r="BB392" s="722"/>
      <c r="BC392" s="722"/>
      <c r="BD392" s="722"/>
      <c r="BE392" s="722"/>
      <c r="BF392" s="722"/>
      <c r="BG392" s="722"/>
      <c r="BH392" s="722"/>
      <c r="BI392" s="722"/>
      <c r="BJ392" s="722"/>
      <c r="BK392" s="722"/>
      <c r="BL392" s="722"/>
      <c r="BM392" s="722"/>
      <c r="BN392" s="722"/>
      <c r="BO392" s="722"/>
      <c r="BP392" s="722"/>
      <c r="BQ392" s="722"/>
      <c r="BR392" s="722"/>
      <c r="BS392" s="722"/>
      <c r="BT392" s="722"/>
      <c r="BU392" s="722"/>
      <c r="BV392" s="722"/>
      <c r="BW392" s="722"/>
      <c r="BX392" s="722"/>
      <c r="BY392" s="722"/>
      <c r="BZ392" s="722"/>
      <c r="CA392" s="722"/>
      <c r="CB392" s="722"/>
      <c r="CC392" s="722"/>
      <c r="CD392" s="722"/>
      <c r="CE392" s="722"/>
      <c r="CF392" s="722"/>
      <c r="CG392" s="722"/>
      <c r="CH392" s="722"/>
      <c r="CI392" s="722"/>
      <c r="CJ392" s="722"/>
      <c r="CK392" s="722"/>
      <c r="CL392" s="722"/>
      <c r="CM392" s="722"/>
      <c r="CN392" s="722"/>
      <c r="CO392" s="722"/>
      <c r="CP392" s="722"/>
      <c r="CQ392" s="722"/>
      <c r="CR392" s="722"/>
      <c r="CS392" s="722"/>
      <c r="CT392" s="722"/>
      <c r="CU392" s="722"/>
      <c r="CV392" s="722"/>
      <c r="CW392" s="722"/>
      <c r="CX392" s="722"/>
      <c r="CY392" s="722"/>
      <c r="CZ392" s="722"/>
      <c r="DA392" s="722"/>
      <c r="DB392" s="722"/>
      <c r="DC392" s="722"/>
      <c r="DD392" s="722"/>
      <c r="DE392" s="722"/>
      <c r="DF392" s="722"/>
      <c r="DG392" s="722"/>
      <c r="DH392" s="722"/>
      <c r="DI392" s="722"/>
      <c r="DJ392" s="722"/>
      <c r="DK392" s="722"/>
      <c r="DL392" s="722"/>
      <c r="DM392" s="722"/>
      <c r="DN392" s="722"/>
      <c r="DO392" s="722"/>
      <c r="DP392" s="722"/>
      <c r="DQ392" s="722"/>
      <c r="DR392" s="722"/>
      <c r="DS392" s="722"/>
      <c r="DT392" s="722"/>
      <c r="DU392" s="722"/>
      <c r="DV392" s="722"/>
      <c r="DW392" s="722"/>
      <c r="DX392" s="722"/>
      <c r="DY392" s="722"/>
      <c r="DZ392" s="722"/>
      <c r="EA392" s="722"/>
      <c r="EB392" s="722"/>
      <c r="EC392" s="722"/>
      <c r="ED392" s="722"/>
      <c r="EE392" s="722"/>
      <c r="EF392" s="722"/>
      <c r="EG392" s="722"/>
      <c r="EH392" s="722"/>
      <c r="EI392" s="722"/>
      <c r="EJ392" s="722"/>
      <c r="EK392" s="722"/>
      <c r="EL392" s="722"/>
      <c r="EM392" s="722"/>
      <c r="EN392" s="722"/>
      <c r="EO392" s="722"/>
      <c r="EP392" s="722"/>
      <c r="EQ392" s="722"/>
      <c r="ER392" s="722"/>
      <c r="ES392" s="722"/>
      <c r="ET392" s="722"/>
      <c r="EU392" s="722"/>
      <c r="EV392" s="722"/>
      <c r="EW392" s="722"/>
      <c r="EX392" s="722"/>
      <c r="EY392" s="722"/>
      <c r="EZ392" s="722"/>
      <c r="FA392" s="722"/>
      <c r="FB392" s="722"/>
      <c r="FC392" s="722"/>
      <c r="FD392" s="722"/>
      <c r="FE392" s="722"/>
      <c r="FF392" s="722"/>
      <c r="FG392" s="722"/>
      <c r="FH392" s="722"/>
      <c r="FI392" s="722"/>
      <c r="FJ392" s="722"/>
      <c r="FK392" s="722"/>
      <c r="FL392" s="722"/>
      <c r="FM392" s="722"/>
      <c r="FN392" s="722"/>
      <c r="FO392" s="722"/>
      <c r="FP392" s="722"/>
      <c r="FQ392" s="722"/>
      <c r="FR392" s="722"/>
      <c r="FS392" s="722"/>
      <c r="FT392" s="722"/>
      <c r="FU392" s="722"/>
      <c r="FV392" s="722"/>
      <c r="FW392" s="722"/>
      <c r="FX392" s="722"/>
      <c r="FY392" s="722"/>
      <c r="FZ392" s="722"/>
      <c r="GA392" s="722"/>
      <c r="GB392" s="722"/>
      <c r="GC392" s="722"/>
      <c r="GD392" s="722"/>
      <c r="GE392" s="722"/>
      <c r="GF392" s="722"/>
      <c r="GG392" s="722"/>
      <c r="GH392" s="722"/>
      <c r="GI392" s="722"/>
      <c r="GJ392" s="722"/>
      <c r="GK392" s="722"/>
      <c r="GL392" s="722"/>
      <c r="GM392" s="722"/>
      <c r="GN392" s="722"/>
      <c r="GO392" s="722"/>
      <c r="GP392" s="722"/>
      <c r="GQ392" s="722"/>
      <c r="GR392" s="722"/>
      <c r="GS392" s="722"/>
      <c r="GT392" s="722"/>
      <c r="GU392" s="722"/>
      <c r="GV392" s="722"/>
      <c r="GW392" s="722"/>
      <c r="GX392" s="722"/>
      <c r="GY392" s="722"/>
      <c r="GZ392" s="722"/>
      <c r="HA392" s="722"/>
      <c r="HB392" s="722"/>
      <c r="HC392" s="722"/>
      <c r="HD392" s="722"/>
      <c r="HE392" s="722"/>
      <c r="HF392" s="722"/>
      <c r="HG392" s="722"/>
      <c r="HH392" s="722"/>
      <c r="HI392" s="722"/>
      <c r="HJ392" s="722"/>
      <c r="HK392" s="722"/>
      <c r="HL392" s="722"/>
      <c r="HM392" s="722"/>
      <c r="HN392" s="722"/>
      <c r="HO392" s="722"/>
      <c r="HP392" s="722"/>
      <c r="HQ392" s="722"/>
      <c r="HR392" s="722"/>
      <c r="HS392" s="722"/>
      <c r="HT392" s="722"/>
      <c r="HU392" s="722"/>
      <c r="HV392" s="722"/>
      <c r="HW392" s="722"/>
      <c r="HX392" s="722"/>
      <c r="HY392" s="722"/>
      <c r="HZ392" s="722"/>
      <c r="IA392" s="722"/>
      <c r="IB392" s="722"/>
      <c r="IC392" s="722"/>
      <c r="ID392" s="722"/>
      <c r="IE392" s="722"/>
      <c r="IF392" s="722"/>
      <c r="IG392" s="722"/>
      <c r="IH392" s="722"/>
      <c r="II392" s="722"/>
      <c r="IJ392" s="722"/>
      <c r="IK392" s="722"/>
      <c r="IL392" s="722"/>
      <c r="IM392" s="722"/>
      <c r="IN392" s="722"/>
      <c r="IO392" s="722"/>
      <c r="IP392" s="722"/>
      <c r="IQ392" s="722"/>
      <c r="IR392" s="722"/>
      <c r="IS392" s="722"/>
      <c r="IT392" s="722"/>
      <c r="IU392" s="722"/>
      <c r="IV392" s="722"/>
    </row>
    <row r="393" spans="1:256" s="830" customFormat="1">
      <c r="A393" s="826"/>
      <c r="B393" s="827"/>
      <c r="C393" s="828"/>
      <c r="D393" s="829"/>
      <c r="E393" s="760"/>
      <c r="G393" s="722"/>
      <c r="H393" s="722"/>
      <c r="I393" s="722"/>
      <c r="J393" s="722"/>
      <c r="K393" s="722"/>
      <c r="L393" s="722"/>
      <c r="M393" s="722"/>
      <c r="N393" s="722"/>
      <c r="O393" s="722"/>
      <c r="P393" s="722"/>
      <c r="Q393" s="722"/>
      <c r="R393" s="722"/>
      <c r="S393" s="722"/>
      <c r="T393" s="722"/>
      <c r="U393" s="722"/>
      <c r="V393" s="722"/>
      <c r="W393" s="722"/>
      <c r="X393" s="722"/>
      <c r="Y393" s="722"/>
      <c r="Z393" s="722"/>
      <c r="AA393" s="722"/>
      <c r="AB393" s="722"/>
      <c r="AC393" s="722"/>
      <c r="AD393" s="722"/>
      <c r="AE393" s="722"/>
      <c r="AF393" s="722"/>
      <c r="AG393" s="722"/>
      <c r="AH393" s="722"/>
      <c r="AI393" s="722"/>
      <c r="AJ393" s="722"/>
      <c r="AK393" s="722"/>
      <c r="AL393" s="722"/>
      <c r="AM393" s="722"/>
      <c r="AN393" s="722"/>
      <c r="AO393" s="722"/>
      <c r="AP393" s="722"/>
      <c r="AQ393" s="722"/>
      <c r="AR393" s="722"/>
      <c r="AS393" s="722"/>
      <c r="AT393" s="722"/>
      <c r="AU393" s="722"/>
      <c r="AV393" s="722"/>
      <c r="AW393" s="722"/>
      <c r="AX393" s="722"/>
      <c r="AY393" s="722"/>
      <c r="AZ393" s="722"/>
      <c r="BA393" s="722"/>
      <c r="BB393" s="722"/>
      <c r="BC393" s="722"/>
      <c r="BD393" s="722"/>
      <c r="BE393" s="722"/>
      <c r="BF393" s="722"/>
      <c r="BG393" s="722"/>
      <c r="BH393" s="722"/>
      <c r="BI393" s="722"/>
      <c r="BJ393" s="722"/>
      <c r="BK393" s="722"/>
      <c r="BL393" s="722"/>
      <c r="BM393" s="722"/>
      <c r="BN393" s="722"/>
      <c r="BO393" s="722"/>
      <c r="BP393" s="722"/>
      <c r="BQ393" s="722"/>
      <c r="BR393" s="722"/>
      <c r="BS393" s="722"/>
      <c r="BT393" s="722"/>
      <c r="BU393" s="722"/>
      <c r="BV393" s="722"/>
      <c r="BW393" s="722"/>
      <c r="BX393" s="722"/>
      <c r="BY393" s="722"/>
      <c r="BZ393" s="722"/>
      <c r="CA393" s="722"/>
      <c r="CB393" s="722"/>
      <c r="CC393" s="722"/>
      <c r="CD393" s="722"/>
      <c r="CE393" s="722"/>
      <c r="CF393" s="722"/>
      <c r="CG393" s="722"/>
      <c r="CH393" s="722"/>
      <c r="CI393" s="722"/>
      <c r="CJ393" s="722"/>
      <c r="CK393" s="722"/>
      <c r="CL393" s="722"/>
      <c r="CM393" s="722"/>
      <c r="CN393" s="722"/>
      <c r="CO393" s="722"/>
      <c r="CP393" s="722"/>
      <c r="CQ393" s="722"/>
      <c r="CR393" s="722"/>
      <c r="CS393" s="722"/>
      <c r="CT393" s="722"/>
      <c r="CU393" s="722"/>
      <c r="CV393" s="722"/>
      <c r="CW393" s="722"/>
      <c r="CX393" s="722"/>
      <c r="CY393" s="722"/>
      <c r="CZ393" s="722"/>
      <c r="DA393" s="722"/>
      <c r="DB393" s="722"/>
      <c r="DC393" s="722"/>
      <c r="DD393" s="722"/>
      <c r="DE393" s="722"/>
      <c r="DF393" s="722"/>
      <c r="DG393" s="722"/>
      <c r="DH393" s="722"/>
      <c r="DI393" s="722"/>
      <c r="DJ393" s="722"/>
      <c r="DK393" s="722"/>
      <c r="DL393" s="722"/>
      <c r="DM393" s="722"/>
      <c r="DN393" s="722"/>
      <c r="DO393" s="722"/>
      <c r="DP393" s="722"/>
      <c r="DQ393" s="722"/>
      <c r="DR393" s="722"/>
      <c r="DS393" s="722"/>
      <c r="DT393" s="722"/>
      <c r="DU393" s="722"/>
      <c r="DV393" s="722"/>
      <c r="DW393" s="722"/>
      <c r="DX393" s="722"/>
      <c r="DY393" s="722"/>
      <c r="DZ393" s="722"/>
      <c r="EA393" s="722"/>
      <c r="EB393" s="722"/>
      <c r="EC393" s="722"/>
      <c r="ED393" s="722"/>
      <c r="EE393" s="722"/>
      <c r="EF393" s="722"/>
      <c r="EG393" s="722"/>
      <c r="EH393" s="722"/>
      <c r="EI393" s="722"/>
      <c r="EJ393" s="722"/>
      <c r="EK393" s="722"/>
      <c r="EL393" s="722"/>
      <c r="EM393" s="722"/>
      <c r="EN393" s="722"/>
      <c r="EO393" s="722"/>
      <c r="EP393" s="722"/>
      <c r="EQ393" s="722"/>
      <c r="ER393" s="722"/>
      <c r="ES393" s="722"/>
      <c r="ET393" s="722"/>
      <c r="EU393" s="722"/>
      <c r="EV393" s="722"/>
      <c r="EW393" s="722"/>
      <c r="EX393" s="722"/>
      <c r="EY393" s="722"/>
      <c r="EZ393" s="722"/>
      <c r="FA393" s="722"/>
      <c r="FB393" s="722"/>
      <c r="FC393" s="722"/>
      <c r="FD393" s="722"/>
      <c r="FE393" s="722"/>
      <c r="FF393" s="722"/>
      <c r="FG393" s="722"/>
      <c r="FH393" s="722"/>
      <c r="FI393" s="722"/>
      <c r="FJ393" s="722"/>
      <c r="FK393" s="722"/>
      <c r="FL393" s="722"/>
      <c r="FM393" s="722"/>
      <c r="FN393" s="722"/>
      <c r="FO393" s="722"/>
      <c r="FP393" s="722"/>
      <c r="FQ393" s="722"/>
      <c r="FR393" s="722"/>
      <c r="FS393" s="722"/>
      <c r="FT393" s="722"/>
      <c r="FU393" s="722"/>
      <c r="FV393" s="722"/>
      <c r="FW393" s="722"/>
      <c r="FX393" s="722"/>
      <c r="FY393" s="722"/>
      <c r="FZ393" s="722"/>
      <c r="GA393" s="722"/>
      <c r="GB393" s="722"/>
      <c r="GC393" s="722"/>
      <c r="GD393" s="722"/>
      <c r="GE393" s="722"/>
      <c r="GF393" s="722"/>
      <c r="GG393" s="722"/>
      <c r="GH393" s="722"/>
      <c r="GI393" s="722"/>
      <c r="GJ393" s="722"/>
      <c r="GK393" s="722"/>
      <c r="GL393" s="722"/>
      <c r="GM393" s="722"/>
      <c r="GN393" s="722"/>
      <c r="GO393" s="722"/>
      <c r="GP393" s="722"/>
      <c r="GQ393" s="722"/>
      <c r="GR393" s="722"/>
      <c r="GS393" s="722"/>
      <c r="GT393" s="722"/>
      <c r="GU393" s="722"/>
      <c r="GV393" s="722"/>
      <c r="GW393" s="722"/>
      <c r="GX393" s="722"/>
      <c r="GY393" s="722"/>
      <c r="GZ393" s="722"/>
      <c r="HA393" s="722"/>
      <c r="HB393" s="722"/>
      <c r="HC393" s="722"/>
      <c r="HD393" s="722"/>
      <c r="HE393" s="722"/>
      <c r="HF393" s="722"/>
      <c r="HG393" s="722"/>
      <c r="HH393" s="722"/>
      <c r="HI393" s="722"/>
      <c r="HJ393" s="722"/>
      <c r="HK393" s="722"/>
      <c r="HL393" s="722"/>
      <c r="HM393" s="722"/>
      <c r="HN393" s="722"/>
      <c r="HO393" s="722"/>
      <c r="HP393" s="722"/>
      <c r="HQ393" s="722"/>
      <c r="HR393" s="722"/>
      <c r="HS393" s="722"/>
      <c r="HT393" s="722"/>
      <c r="HU393" s="722"/>
      <c r="HV393" s="722"/>
      <c r="HW393" s="722"/>
      <c r="HX393" s="722"/>
      <c r="HY393" s="722"/>
      <c r="HZ393" s="722"/>
      <c r="IA393" s="722"/>
      <c r="IB393" s="722"/>
      <c r="IC393" s="722"/>
      <c r="ID393" s="722"/>
      <c r="IE393" s="722"/>
      <c r="IF393" s="722"/>
      <c r="IG393" s="722"/>
      <c r="IH393" s="722"/>
      <c r="II393" s="722"/>
      <c r="IJ393" s="722"/>
      <c r="IK393" s="722"/>
      <c r="IL393" s="722"/>
      <c r="IM393" s="722"/>
      <c r="IN393" s="722"/>
      <c r="IO393" s="722"/>
      <c r="IP393" s="722"/>
      <c r="IQ393" s="722"/>
      <c r="IR393" s="722"/>
      <c r="IS393" s="722"/>
      <c r="IT393" s="722"/>
      <c r="IU393" s="722"/>
      <c r="IV393" s="722"/>
    </row>
    <row r="394" spans="1:256" s="830" customFormat="1">
      <c r="A394" s="826"/>
      <c r="B394" s="827"/>
      <c r="C394" s="828"/>
      <c r="D394" s="829"/>
      <c r="E394" s="760"/>
      <c r="G394" s="722"/>
      <c r="H394" s="722"/>
      <c r="I394" s="722"/>
      <c r="J394" s="722"/>
      <c r="K394" s="722"/>
      <c r="L394" s="722"/>
      <c r="M394" s="722"/>
      <c r="N394" s="722"/>
      <c r="O394" s="722"/>
      <c r="P394" s="722"/>
      <c r="Q394" s="722"/>
      <c r="R394" s="722"/>
      <c r="S394" s="722"/>
      <c r="T394" s="722"/>
      <c r="U394" s="722"/>
      <c r="V394" s="722"/>
      <c r="W394" s="722"/>
      <c r="X394" s="722"/>
      <c r="Y394" s="722"/>
      <c r="Z394" s="722"/>
      <c r="AA394" s="722"/>
      <c r="AB394" s="722"/>
      <c r="AC394" s="722"/>
      <c r="AD394" s="722"/>
      <c r="AE394" s="722"/>
      <c r="AF394" s="722"/>
      <c r="AG394" s="722"/>
      <c r="AH394" s="722"/>
      <c r="AI394" s="722"/>
      <c r="AJ394" s="722"/>
      <c r="AK394" s="722"/>
      <c r="AL394" s="722"/>
      <c r="AM394" s="722"/>
      <c r="AN394" s="722"/>
      <c r="AO394" s="722"/>
      <c r="AP394" s="722"/>
      <c r="AQ394" s="722"/>
      <c r="AR394" s="722"/>
      <c r="AS394" s="722"/>
      <c r="AT394" s="722"/>
      <c r="AU394" s="722"/>
      <c r="AV394" s="722"/>
      <c r="AW394" s="722"/>
      <c r="AX394" s="722"/>
      <c r="AY394" s="722"/>
      <c r="AZ394" s="722"/>
      <c r="BA394" s="722"/>
      <c r="BB394" s="722"/>
      <c r="BC394" s="722"/>
      <c r="BD394" s="722"/>
      <c r="BE394" s="722"/>
      <c r="BF394" s="722"/>
      <c r="BG394" s="722"/>
      <c r="BH394" s="722"/>
      <c r="BI394" s="722"/>
      <c r="BJ394" s="722"/>
      <c r="BK394" s="722"/>
      <c r="BL394" s="722"/>
      <c r="BM394" s="722"/>
      <c r="BN394" s="722"/>
      <c r="BO394" s="722"/>
      <c r="BP394" s="722"/>
      <c r="BQ394" s="722"/>
      <c r="BR394" s="722"/>
      <c r="BS394" s="722"/>
      <c r="BT394" s="722"/>
      <c r="BU394" s="722"/>
      <c r="BV394" s="722"/>
      <c r="BW394" s="722"/>
      <c r="BX394" s="722"/>
      <c r="BY394" s="722"/>
      <c r="BZ394" s="722"/>
      <c r="CA394" s="722"/>
      <c r="CB394" s="722"/>
      <c r="CC394" s="722"/>
      <c r="CD394" s="722"/>
      <c r="CE394" s="722"/>
      <c r="CF394" s="722"/>
      <c r="CG394" s="722"/>
      <c r="CH394" s="722"/>
      <c r="CI394" s="722"/>
      <c r="CJ394" s="722"/>
      <c r="CK394" s="722"/>
      <c r="CL394" s="722"/>
      <c r="CM394" s="722"/>
      <c r="CN394" s="722"/>
      <c r="CO394" s="722"/>
      <c r="CP394" s="722"/>
      <c r="CQ394" s="722"/>
      <c r="CR394" s="722"/>
      <c r="CS394" s="722"/>
      <c r="CT394" s="722"/>
      <c r="CU394" s="722"/>
      <c r="CV394" s="722"/>
      <c r="CW394" s="722"/>
      <c r="CX394" s="722"/>
      <c r="CY394" s="722"/>
      <c r="CZ394" s="722"/>
      <c r="DA394" s="722"/>
      <c r="DB394" s="722"/>
      <c r="DC394" s="722"/>
      <c r="DD394" s="722"/>
      <c r="DE394" s="722"/>
      <c r="DF394" s="722"/>
      <c r="DG394" s="722"/>
      <c r="DH394" s="722"/>
      <c r="DI394" s="722"/>
      <c r="DJ394" s="722"/>
      <c r="DK394" s="722"/>
      <c r="DL394" s="722"/>
      <c r="DM394" s="722"/>
      <c r="DN394" s="722"/>
      <c r="DO394" s="722"/>
      <c r="DP394" s="722"/>
      <c r="DQ394" s="722"/>
      <c r="DR394" s="722"/>
      <c r="DS394" s="722"/>
      <c r="DT394" s="722"/>
      <c r="DU394" s="722"/>
      <c r="DV394" s="722"/>
      <c r="DW394" s="722"/>
      <c r="DX394" s="722"/>
      <c r="DY394" s="722"/>
      <c r="DZ394" s="722"/>
      <c r="EA394" s="722"/>
      <c r="EB394" s="722"/>
      <c r="EC394" s="722"/>
      <c r="ED394" s="722"/>
      <c r="EE394" s="722"/>
      <c r="EF394" s="722"/>
      <c r="EG394" s="722"/>
      <c r="EH394" s="722"/>
      <c r="EI394" s="722"/>
      <c r="EJ394" s="722"/>
      <c r="EK394" s="722"/>
      <c r="EL394" s="722"/>
      <c r="EM394" s="722"/>
      <c r="EN394" s="722"/>
      <c r="EO394" s="722"/>
      <c r="EP394" s="722"/>
      <c r="EQ394" s="722"/>
      <c r="ER394" s="722"/>
      <c r="ES394" s="722"/>
      <c r="ET394" s="722"/>
      <c r="EU394" s="722"/>
      <c r="EV394" s="722"/>
      <c r="EW394" s="722"/>
      <c r="EX394" s="722"/>
      <c r="EY394" s="722"/>
      <c r="EZ394" s="722"/>
      <c r="FA394" s="722"/>
      <c r="FB394" s="722"/>
      <c r="FC394" s="722"/>
      <c r="FD394" s="722"/>
      <c r="FE394" s="722"/>
      <c r="FF394" s="722"/>
      <c r="FG394" s="722"/>
      <c r="FH394" s="722"/>
      <c r="FI394" s="722"/>
      <c r="FJ394" s="722"/>
      <c r="FK394" s="722"/>
      <c r="FL394" s="722"/>
      <c r="FM394" s="722"/>
      <c r="FN394" s="722"/>
      <c r="FO394" s="722"/>
      <c r="FP394" s="722"/>
      <c r="FQ394" s="722"/>
      <c r="FR394" s="722"/>
      <c r="FS394" s="722"/>
      <c r="FT394" s="722"/>
      <c r="FU394" s="722"/>
      <c r="FV394" s="722"/>
      <c r="FW394" s="722"/>
      <c r="FX394" s="722"/>
      <c r="FY394" s="722"/>
      <c r="FZ394" s="722"/>
      <c r="GA394" s="722"/>
      <c r="GB394" s="722"/>
      <c r="GC394" s="722"/>
      <c r="GD394" s="722"/>
      <c r="GE394" s="722"/>
      <c r="GF394" s="722"/>
      <c r="GG394" s="722"/>
      <c r="GH394" s="722"/>
      <c r="GI394" s="722"/>
      <c r="GJ394" s="722"/>
      <c r="GK394" s="722"/>
      <c r="GL394" s="722"/>
      <c r="GM394" s="722"/>
      <c r="GN394" s="722"/>
      <c r="GO394" s="722"/>
      <c r="GP394" s="722"/>
      <c r="GQ394" s="722"/>
      <c r="GR394" s="722"/>
      <c r="GS394" s="722"/>
      <c r="GT394" s="722"/>
      <c r="GU394" s="722"/>
      <c r="GV394" s="722"/>
      <c r="GW394" s="722"/>
      <c r="GX394" s="722"/>
      <c r="GY394" s="722"/>
      <c r="GZ394" s="722"/>
      <c r="HA394" s="722"/>
      <c r="HB394" s="722"/>
      <c r="HC394" s="722"/>
      <c r="HD394" s="722"/>
      <c r="HE394" s="722"/>
      <c r="HF394" s="722"/>
      <c r="HG394" s="722"/>
      <c r="HH394" s="722"/>
      <c r="HI394" s="722"/>
      <c r="HJ394" s="722"/>
      <c r="HK394" s="722"/>
      <c r="HL394" s="722"/>
      <c r="HM394" s="722"/>
      <c r="HN394" s="722"/>
      <c r="HO394" s="722"/>
      <c r="HP394" s="722"/>
      <c r="HQ394" s="722"/>
      <c r="HR394" s="722"/>
      <c r="HS394" s="722"/>
      <c r="HT394" s="722"/>
      <c r="HU394" s="722"/>
      <c r="HV394" s="722"/>
      <c r="HW394" s="722"/>
      <c r="HX394" s="722"/>
      <c r="HY394" s="722"/>
      <c r="HZ394" s="722"/>
      <c r="IA394" s="722"/>
      <c r="IB394" s="722"/>
      <c r="IC394" s="722"/>
      <c r="ID394" s="722"/>
      <c r="IE394" s="722"/>
      <c r="IF394" s="722"/>
      <c r="IG394" s="722"/>
      <c r="IH394" s="722"/>
      <c r="II394" s="722"/>
      <c r="IJ394" s="722"/>
      <c r="IK394" s="722"/>
      <c r="IL394" s="722"/>
      <c r="IM394" s="722"/>
      <c r="IN394" s="722"/>
      <c r="IO394" s="722"/>
      <c r="IP394" s="722"/>
      <c r="IQ394" s="722"/>
      <c r="IR394" s="722"/>
      <c r="IS394" s="722"/>
      <c r="IT394" s="722"/>
      <c r="IU394" s="722"/>
      <c r="IV394" s="722"/>
    </row>
    <row r="395" spans="1:256" s="830" customFormat="1">
      <c r="A395" s="826"/>
      <c r="B395" s="827"/>
      <c r="C395" s="828"/>
      <c r="D395" s="829"/>
      <c r="E395" s="760"/>
      <c r="G395" s="722"/>
      <c r="H395" s="722"/>
      <c r="I395" s="722"/>
      <c r="J395" s="722"/>
      <c r="K395" s="722"/>
      <c r="L395" s="722"/>
      <c r="M395" s="722"/>
      <c r="N395" s="722"/>
      <c r="O395" s="722"/>
      <c r="P395" s="722"/>
      <c r="Q395" s="722"/>
      <c r="R395" s="722"/>
      <c r="S395" s="722"/>
      <c r="T395" s="722"/>
      <c r="U395" s="722"/>
      <c r="V395" s="722"/>
      <c r="W395" s="722"/>
      <c r="X395" s="722"/>
      <c r="Y395" s="722"/>
      <c r="Z395" s="722"/>
      <c r="AA395" s="722"/>
      <c r="AB395" s="722"/>
      <c r="AC395" s="722"/>
      <c r="AD395" s="722"/>
      <c r="AE395" s="722"/>
      <c r="AF395" s="722"/>
      <c r="AG395" s="722"/>
      <c r="AH395" s="722"/>
      <c r="AI395" s="722"/>
      <c r="AJ395" s="722"/>
      <c r="AK395" s="722"/>
      <c r="AL395" s="722"/>
      <c r="AM395" s="722"/>
      <c r="AN395" s="722"/>
      <c r="AO395" s="722"/>
      <c r="AP395" s="722"/>
      <c r="AQ395" s="722"/>
      <c r="AR395" s="722"/>
      <c r="AS395" s="722"/>
      <c r="AT395" s="722"/>
      <c r="AU395" s="722"/>
      <c r="AV395" s="722"/>
      <c r="AW395" s="722"/>
      <c r="AX395" s="722"/>
      <c r="AY395" s="722"/>
      <c r="AZ395" s="722"/>
      <c r="BA395" s="722"/>
      <c r="BB395" s="722"/>
      <c r="BC395" s="722"/>
      <c r="BD395" s="722"/>
      <c r="BE395" s="722"/>
      <c r="BF395" s="722"/>
      <c r="BG395" s="722"/>
      <c r="BH395" s="722"/>
      <c r="BI395" s="722"/>
      <c r="BJ395" s="722"/>
      <c r="BK395" s="722"/>
      <c r="BL395" s="722"/>
      <c r="BM395" s="722"/>
      <c r="BN395" s="722"/>
      <c r="BO395" s="722"/>
      <c r="BP395" s="722"/>
      <c r="BQ395" s="722"/>
      <c r="BR395" s="722"/>
      <c r="BS395" s="722"/>
      <c r="BT395" s="722"/>
      <c r="BU395" s="722"/>
      <c r="BV395" s="722"/>
      <c r="BW395" s="722"/>
      <c r="BX395" s="722"/>
      <c r="BY395" s="722"/>
      <c r="BZ395" s="722"/>
      <c r="CA395" s="722"/>
      <c r="CB395" s="722"/>
      <c r="CC395" s="722"/>
      <c r="CD395" s="722"/>
      <c r="CE395" s="722"/>
      <c r="CF395" s="722"/>
      <c r="CG395" s="722"/>
      <c r="CH395" s="722"/>
      <c r="CI395" s="722"/>
      <c r="CJ395" s="722"/>
      <c r="CK395" s="722"/>
      <c r="CL395" s="722"/>
      <c r="CM395" s="722"/>
      <c r="CN395" s="722"/>
      <c r="CO395" s="722"/>
      <c r="CP395" s="722"/>
      <c r="CQ395" s="722"/>
      <c r="CR395" s="722"/>
      <c r="CS395" s="722"/>
      <c r="CT395" s="722"/>
      <c r="CU395" s="722"/>
      <c r="CV395" s="722"/>
      <c r="CW395" s="722"/>
      <c r="CX395" s="722"/>
      <c r="CY395" s="722"/>
      <c r="CZ395" s="722"/>
      <c r="DA395" s="722"/>
      <c r="DB395" s="722"/>
      <c r="DC395" s="722"/>
      <c r="DD395" s="722"/>
      <c r="DE395" s="722"/>
      <c r="DF395" s="722"/>
      <c r="DG395" s="722"/>
      <c r="DH395" s="722"/>
      <c r="DI395" s="722"/>
      <c r="DJ395" s="722"/>
      <c r="DK395" s="722"/>
      <c r="DL395" s="722"/>
      <c r="DM395" s="722"/>
      <c r="DN395" s="722"/>
      <c r="DO395" s="722"/>
      <c r="DP395" s="722"/>
      <c r="DQ395" s="722"/>
      <c r="DR395" s="722"/>
      <c r="DS395" s="722"/>
      <c r="DT395" s="722"/>
      <c r="DU395" s="722"/>
      <c r="DV395" s="722"/>
      <c r="DW395" s="722"/>
      <c r="DX395" s="722"/>
      <c r="DY395" s="722"/>
      <c r="DZ395" s="722"/>
      <c r="EA395" s="722"/>
      <c r="EB395" s="722"/>
      <c r="EC395" s="722"/>
      <c r="ED395" s="722"/>
      <c r="EE395" s="722"/>
      <c r="EF395" s="722"/>
      <c r="EG395" s="722"/>
      <c r="EH395" s="722"/>
      <c r="EI395" s="722"/>
      <c r="EJ395" s="722"/>
      <c r="EK395" s="722"/>
      <c r="EL395" s="722"/>
      <c r="EM395" s="722"/>
      <c r="EN395" s="722"/>
      <c r="EO395" s="722"/>
      <c r="EP395" s="722"/>
      <c r="EQ395" s="722"/>
      <c r="ER395" s="722"/>
      <c r="ES395" s="722"/>
      <c r="ET395" s="722"/>
      <c r="EU395" s="722"/>
      <c r="EV395" s="722"/>
      <c r="EW395" s="722"/>
      <c r="EX395" s="722"/>
      <c r="EY395" s="722"/>
      <c r="EZ395" s="722"/>
      <c r="FA395" s="722"/>
      <c r="FB395" s="722"/>
      <c r="FC395" s="722"/>
      <c r="FD395" s="722"/>
      <c r="FE395" s="722"/>
      <c r="FF395" s="722"/>
      <c r="FG395" s="722"/>
      <c r="FH395" s="722"/>
      <c r="FI395" s="722"/>
      <c r="FJ395" s="722"/>
      <c r="FK395" s="722"/>
      <c r="FL395" s="722"/>
      <c r="FM395" s="722"/>
      <c r="FN395" s="722"/>
      <c r="FO395" s="722"/>
      <c r="FP395" s="722"/>
      <c r="FQ395" s="722"/>
      <c r="FR395" s="722"/>
      <c r="FS395" s="722"/>
      <c r="FT395" s="722"/>
      <c r="FU395" s="722"/>
      <c r="FV395" s="722"/>
      <c r="FW395" s="722"/>
      <c r="FX395" s="722"/>
      <c r="FY395" s="722"/>
      <c r="FZ395" s="722"/>
      <c r="GA395" s="722"/>
      <c r="GB395" s="722"/>
      <c r="GC395" s="722"/>
      <c r="GD395" s="722"/>
      <c r="GE395" s="722"/>
      <c r="GF395" s="722"/>
      <c r="GG395" s="722"/>
      <c r="GH395" s="722"/>
      <c r="GI395" s="722"/>
      <c r="GJ395" s="722"/>
      <c r="GK395" s="722"/>
      <c r="GL395" s="722"/>
      <c r="GM395" s="722"/>
      <c r="GN395" s="722"/>
      <c r="GO395" s="722"/>
      <c r="GP395" s="722"/>
      <c r="GQ395" s="722"/>
      <c r="GR395" s="722"/>
      <c r="GS395" s="722"/>
      <c r="GT395" s="722"/>
      <c r="GU395" s="722"/>
      <c r="GV395" s="722"/>
      <c r="GW395" s="722"/>
      <c r="GX395" s="722"/>
      <c r="GY395" s="722"/>
      <c r="GZ395" s="722"/>
      <c r="HA395" s="722"/>
      <c r="HB395" s="722"/>
      <c r="HC395" s="722"/>
      <c r="HD395" s="722"/>
      <c r="HE395" s="722"/>
      <c r="HF395" s="722"/>
      <c r="HG395" s="722"/>
      <c r="HH395" s="722"/>
      <c r="HI395" s="722"/>
      <c r="HJ395" s="722"/>
      <c r="HK395" s="722"/>
      <c r="HL395" s="722"/>
      <c r="HM395" s="722"/>
      <c r="HN395" s="722"/>
      <c r="HO395" s="722"/>
      <c r="HP395" s="722"/>
      <c r="HQ395" s="722"/>
      <c r="HR395" s="722"/>
      <c r="HS395" s="722"/>
      <c r="HT395" s="722"/>
      <c r="HU395" s="722"/>
      <c r="HV395" s="722"/>
      <c r="HW395" s="722"/>
      <c r="HX395" s="722"/>
      <c r="HY395" s="722"/>
      <c r="HZ395" s="722"/>
      <c r="IA395" s="722"/>
      <c r="IB395" s="722"/>
      <c r="IC395" s="722"/>
      <c r="ID395" s="722"/>
      <c r="IE395" s="722"/>
      <c r="IF395" s="722"/>
      <c r="IG395" s="722"/>
      <c r="IH395" s="722"/>
      <c r="II395" s="722"/>
      <c r="IJ395" s="722"/>
      <c r="IK395" s="722"/>
      <c r="IL395" s="722"/>
      <c r="IM395" s="722"/>
      <c r="IN395" s="722"/>
      <c r="IO395" s="722"/>
      <c r="IP395" s="722"/>
      <c r="IQ395" s="722"/>
      <c r="IR395" s="722"/>
      <c r="IS395" s="722"/>
      <c r="IT395" s="722"/>
      <c r="IU395" s="722"/>
      <c r="IV395" s="722"/>
    </row>
    <row r="396" spans="1:256" s="830" customFormat="1">
      <c r="A396" s="826"/>
      <c r="B396" s="827"/>
      <c r="C396" s="828"/>
      <c r="D396" s="829"/>
      <c r="E396" s="760"/>
      <c r="G396" s="722"/>
      <c r="H396" s="722"/>
      <c r="I396" s="722"/>
      <c r="J396" s="722"/>
      <c r="K396" s="722"/>
      <c r="L396" s="722"/>
      <c r="M396" s="722"/>
      <c r="N396" s="722"/>
      <c r="O396" s="722"/>
      <c r="P396" s="722"/>
      <c r="Q396" s="722"/>
      <c r="R396" s="722"/>
      <c r="S396" s="722"/>
      <c r="T396" s="722"/>
      <c r="U396" s="722"/>
      <c r="V396" s="722"/>
      <c r="W396" s="722"/>
      <c r="X396" s="722"/>
      <c r="Y396" s="722"/>
      <c r="Z396" s="722"/>
      <c r="AA396" s="722"/>
      <c r="AB396" s="722"/>
      <c r="AC396" s="722"/>
      <c r="AD396" s="722"/>
      <c r="AE396" s="722"/>
      <c r="AF396" s="722"/>
      <c r="AG396" s="722"/>
      <c r="AH396" s="722"/>
      <c r="AI396" s="722"/>
      <c r="AJ396" s="722"/>
      <c r="AK396" s="722"/>
      <c r="AL396" s="722"/>
      <c r="AM396" s="722"/>
      <c r="AN396" s="722"/>
      <c r="AO396" s="722"/>
      <c r="AP396" s="722"/>
      <c r="AQ396" s="722"/>
      <c r="AR396" s="722"/>
      <c r="AS396" s="722"/>
      <c r="AT396" s="722"/>
      <c r="AU396" s="722"/>
      <c r="AV396" s="722"/>
      <c r="AW396" s="722"/>
      <c r="AX396" s="722"/>
      <c r="AY396" s="722"/>
      <c r="AZ396" s="722"/>
      <c r="BA396" s="722"/>
      <c r="BB396" s="722"/>
      <c r="BC396" s="722"/>
      <c r="BD396" s="722"/>
      <c r="BE396" s="722"/>
      <c r="BF396" s="722"/>
      <c r="BG396" s="722"/>
      <c r="BH396" s="722"/>
      <c r="BI396" s="722"/>
      <c r="BJ396" s="722"/>
      <c r="BK396" s="722"/>
      <c r="BL396" s="722"/>
      <c r="BM396" s="722"/>
      <c r="BN396" s="722"/>
      <c r="BO396" s="722"/>
      <c r="BP396" s="722"/>
      <c r="BQ396" s="722"/>
      <c r="BR396" s="722"/>
      <c r="BS396" s="722"/>
      <c r="BT396" s="722"/>
      <c r="BU396" s="722"/>
      <c r="BV396" s="722"/>
      <c r="BW396" s="722"/>
      <c r="BX396" s="722"/>
      <c r="BY396" s="722"/>
      <c r="BZ396" s="722"/>
      <c r="CA396" s="722"/>
      <c r="CB396" s="722"/>
      <c r="CC396" s="722"/>
      <c r="CD396" s="722"/>
      <c r="CE396" s="722"/>
      <c r="CF396" s="722"/>
      <c r="CG396" s="722"/>
      <c r="CH396" s="722"/>
      <c r="CI396" s="722"/>
      <c r="CJ396" s="722"/>
      <c r="CK396" s="722"/>
      <c r="CL396" s="722"/>
      <c r="CM396" s="722"/>
      <c r="CN396" s="722"/>
      <c r="CO396" s="722"/>
      <c r="CP396" s="722"/>
      <c r="CQ396" s="722"/>
      <c r="CR396" s="722"/>
      <c r="CS396" s="722"/>
      <c r="CT396" s="722"/>
      <c r="CU396" s="722"/>
      <c r="CV396" s="722"/>
      <c r="CW396" s="722"/>
      <c r="CX396" s="722"/>
      <c r="CY396" s="722"/>
      <c r="CZ396" s="722"/>
      <c r="DA396" s="722"/>
      <c r="DB396" s="722"/>
      <c r="DC396" s="722"/>
      <c r="DD396" s="722"/>
      <c r="DE396" s="722"/>
      <c r="DF396" s="722"/>
      <c r="DG396" s="722"/>
      <c r="DH396" s="722"/>
      <c r="DI396" s="722"/>
      <c r="DJ396" s="722"/>
      <c r="DK396" s="722"/>
      <c r="DL396" s="722"/>
      <c r="DM396" s="722"/>
      <c r="DN396" s="722"/>
      <c r="DO396" s="722"/>
      <c r="DP396" s="722"/>
      <c r="DQ396" s="722"/>
      <c r="DR396" s="722"/>
      <c r="DS396" s="722"/>
      <c r="DT396" s="722"/>
      <c r="DU396" s="722"/>
      <c r="DV396" s="722"/>
      <c r="DW396" s="722"/>
      <c r="DX396" s="722"/>
      <c r="DY396" s="722"/>
      <c r="DZ396" s="722"/>
      <c r="EA396" s="722"/>
      <c r="EB396" s="722"/>
      <c r="EC396" s="722"/>
      <c r="ED396" s="722"/>
      <c r="EE396" s="722"/>
      <c r="EF396" s="722"/>
      <c r="EG396" s="722"/>
      <c r="EH396" s="722"/>
      <c r="EI396" s="722"/>
      <c r="EJ396" s="722"/>
      <c r="EK396" s="722"/>
      <c r="EL396" s="722"/>
      <c r="EM396" s="722"/>
      <c r="EN396" s="722"/>
      <c r="EO396" s="722"/>
      <c r="EP396" s="722"/>
      <c r="EQ396" s="722"/>
      <c r="ER396" s="722"/>
      <c r="ES396" s="722"/>
      <c r="ET396" s="722"/>
      <c r="EU396" s="722"/>
      <c r="EV396" s="722"/>
      <c r="EW396" s="722"/>
      <c r="EX396" s="722"/>
      <c r="EY396" s="722"/>
      <c r="EZ396" s="722"/>
      <c r="FA396" s="722"/>
      <c r="FB396" s="722"/>
      <c r="FC396" s="722"/>
      <c r="FD396" s="722"/>
      <c r="FE396" s="722"/>
      <c r="FF396" s="722"/>
      <c r="FG396" s="722"/>
      <c r="FH396" s="722"/>
      <c r="FI396" s="722"/>
      <c r="FJ396" s="722"/>
      <c r="FK396" s="722"/>
      <c r="FL396" s="722"/>
      <c r="FM396" s="722"/>
      <c r="FN396" s="722"/>
      <c r="FO396" s="722"/>
      <c r="FP396" s="722"/>
      <c r="FQ396" s="722"/>
      <c r="FR396" s="722"/>
      <c r="FS396" s="722"/>
      <c r="FT396" s="722"/>
      <c r="FU396" s="722"/>
      <c r="FV396" s="722"/>
      <c r="FW396" s="722"/>
      <c r="FX396" s="722"/>
      <c r="FY396" s="722"/>
      <c r="FZ396" s="722"/>
      <c r="GA396" s="722"/>
      <c r="GB396" s="722"/>
      <c r="GC396" s="722"/>
      <c r="GD396" s="722"/>
      <c r="GE396" s="722"/>
      <c r="GF396" s="722"/>
      <c r="GG396" s="722"/>
      <c r="GH396" s="722"/>
      <c r="GI396" s="722"/>
      <c r="GJ396" s="722"/>
      <c r="GK396" s="722"/>
      <c r="GL396" s="722"/>
      <c r="GM396" s="722"/>
      <c r="GN396" s="722"/>
      <c r="GO396" s="722"/>
      <c r="GP396" s="722"/>
      <c r="GQ396" s="722"/>
      <c r="GR396" s="722"/>
      <c r="GS396" s="722"/>
      <c r="GT396" s="722"/>
      <c r="GU396" s="722"/>
      <c r="GV396" s="722"/>
      <c r="GW396" s="722"/>
      <c r="GX396" s="722"/>
      <c r="GY396" s="722"/>
      <c r="GZ396" s="722"/>
      <c r="HA396" s="722"/>
      <c r="HB396" s="722"/>
      <c r="HC396" s="722"/>
      <c r="HD396" s="722"/>
      <c r="HE396" s="722"/>
      <c r="HF396" s="722"/>
      <c r="HG396" s="722"/>
      <c r="HH396" s="722"/>
      <c r="HI396" s="722"/>
      <c r="HJ396" s="722"/>
      <c r="HK396" s="722"/>
      <c r="HL396" s="722"/>
      <c r="HM396" s="722"/>
      <c r="HN396" s="722"/>
      <c r="HO396" s="722"/>
      <c r="HP396" s="722"/>
      <c r="HQ396" s="722"/>
      <c r="HR396" s="722"/>
      <c r="HS396" s="722"/>
      <c r="HT396" s="722"/>
      <c r="HU396" s="722"/>
      <c r="HV396" s="722"/>
      <c r="HW396" s="722"/>
      <c r="HX396" s="722"/>
      <c r="HY396" s="722"/>
      <c r="HZ396" s="722"/>
      <c r="IA396" s="722"/>
      <c r="IB396" s="722"/>
      <c r="IC396" s="722"/>
      <c r="ID396" s="722"/>
      <c r="IE396" s="722"/>
      <c r="IF396" s="722"/>
      <c r="IG396" s="722"/>
      <c r="IH396" s="722"/>
      <c r="II396" s="722"/>
      <c r="IJ396" s="722"/>
      <c r="IK396" s="722"/>
      <c r="IL396" s="722"/>
      <c r="IM396" s="722"/>
      <c r="IN396" s="722"/>
      <c r="IO396" s="722"/>
      <c r="IP396" s="722"/>
      <c r="IQ396" s="722"/>
      <c r="IR396" s="722"/>
      <c r="IS396" s="722"/>
      <c r="IT396" s="722"/>
      <c r="IU396" s="722"/>
      <c r="IV396" s="722"/>
    </row>
    <row r="397" spans="1:256" s="830" customFormat="1">
      <c r="A397" s="826"/>
      <c r="B397" s="827"/>
      <c r="C397" s="828"/>
      <c r="D397" s="829"/>
      <c r="E397" s="760"/>
      <c r="G397" s="722"/>
      <c r="H397" s="722"/>
      <c r="I397" s="722"/>
      <c r="J397" s="722"/>
      <c r="K397" s="722"/>
      <c r="L397" s="722"/>
      <c r="M397" s="722"/>
      <c r="N397" s="722"/>
      <c r="O397" s="722"/>
      <c r="P397" s="722"/>
      <c r="Q397" s="722"/>
      <c r="R397" s="722"/>
      <c r="S397" s="722"/>
      <c r="T397" s="722"/>
      <c r="U397" s="722"/>
      <c r="V397" s="722"/>
      <c r="W397" s="722"/>
      <c r="X397" s="722"/>
      <c r="Y397" s="722"/>
      <c r="Z397" s="722"/>
      <c r="AA397" s="722"/>
      <c r="AB397" s="722"/>
      <c r="AC397" s="722"/>
      <c r="AD397" s="722"/>
      <c r="AE397" s="722"/>
      <c r="AF397" s="722"/>
      <c r="AG397" s="722"/>
      <c r="AH397" s="722"/>
      <c r="AI397" s="722"/>
      <c r="AJ397" s="722"/>
      <c r="AK397" s="722"/>
      <c r="AL397" s="722"/>
      <c r="AM397" s="722"/>
      <c r="AN397" s="722"/>
      <c r="AO397" s="722"/>
      <c r="AP397" s="722"/>
      <c r="AQ397" s="722"/>
      <c r="AR397" s="722"/>
      <c r="AS397" s="722"/>
      <c r="AT397" s="722"/>
      <c r="AU397" s="722"/>
      <c r="AV397" s="722"/>
      <c r="AW397" s="722"/>
      <c r="AX397" s="722"/>
      <c r="AY397" s="722"/>
      <c r="AZ397" s="722"/>
      <c r="BA397" s="722"/>
      <c r="BB397" s="722"/>
      <c r="BC397" s="722"/>
      <c r="BD397" s="722"/>
      <c r="BE397" s="722"/>
      <c r="BF397" s="722"/>
      <c r="BG397" s="722"/>
      <c r="BH397" s="722"/>
      <c r="BI397" s="722"/>
      <c r="BJ397" s="722"/>
      <c r="BK397" s="722"/>
      <c r="BL397" s="722"/>
      <c r="BM397" s="722"/>
      <c r="BN397" s="722"/>
      <c r="BO397" s="722"/>
      <c r="BP397" s="722"/>
      <c r="BQ397" s="722"/>
      <c r="BR397" s="722"/>
      <c r="BS397" s="722"/>
      <c r="BT397" s="722"/>
      <c r="BU397" s="722"/>
      <c r="BV397" s="722"/>
      <c r="BW397" s="722"/>
      <c r="BX397" s="722"/>
      <c r="BY397" s="722"/>
      <c r="BZ397" s="722"/>
      <c r="CA397" s="722"/>
      <c r="CB397" s="722"/>
      <c r="CC397" s="722"/>
      <c r="CD397" s="722"/>
      <c r="CE397" s="722"/>
      <c r="CF397" s="722"/>
      <c r="CG397" s="722"/>
      <c r="CH397" s="722"/>
      <c r="CI397" s="722"/>
      <c r="CJ397" s="722"/>
      <c r="CK397" s="722"/>
      <c r="CL397" s="722"/>
      <c r="CM397" s="722"/>
      <c r="CN397" s="722"/>
      <c r="CO397" s="722"/>
      <c r="CP397" s="722"/>
      <c r="CQ397" s="722"/>
      <c r="CR397" s="722"/>
      <c r="CS397" s="722"/>
      <c r="CT397" s="722"/>
      <c r="CU397" s="722"/>
      <c r="CV397" s="722"/>
      <c r="CW397" s="722"/>
      <c r="CX397" s="722"/>
      <c r="CY397" s="722"/>
      <c r="CZ397" s="722"/>
      <c r="DA397" s="722"/>
      <c r="DB397" s="722"/>
      <c r="DC397" s="722"/>
      <c r="DD397" s="722"/>
      <c r="DE397" s="722"/>
      <c r="DF397" s="722"/>
      <c r="DG397" s="722"/>
      <c r="DH397" s="722"/>
      <c r="DI397" s="722"/>
      <c r="DJ397" s="722"/>
      <c r="DK397" s="722"/>
      <c r="DL397" s="722"/>
      <c r="DM397" s="722"/>
      <c r="DN397" s="722"/>
      <c r="DO397" s="722"/>
      <c r="DP397" s="722"/>
      <c r="DQ397" s="722"/>
      <c r="DR397" s="722"/>
      <c r="DS397" s="722"/>
      <c r="DT397" s="722"/>
      <c r="DU397" s="722"/>
      <c r="DV397" s="722"/>
      <c r="DW397" s="722"/>
      <c r="DX397" s="722"/>
      <c r="DY397" s="722"/>
      <c r="DZ397" s="722"/>
      <c r="EA397" s="722"/>
      <c r="EB397" s="722"/>
      <c r="EC397" s="722"/>
      <c r="ED397" s="722"/>
      <c r="EE397" s="722"/>
      <c r="EF397" s="722"/>
      <c r="EG397" s="722"/>
      <c r="EH397" s="722"/>
      <c r="EI397" s="722"/>
      <c r="EJ397" s="722"/>
      <c r="EK397" s="722"/>
      <c r="EL397" s="722"/>
      <c r="EM397" s="722"/>
      <c r="EN397" s="722"/>
      <c r="EO397" s="722"/>
      <c r="EP397" s="722"/>
      <c r="EQ397" s="722"/>
      <c r="ER397" s="722"/>
      <c r="ES397" s="722"/>
      <c r="ET397" s="722"/>
      <c r="EU397" s="722"/>
      <c r="EV397" s="722"/>
      <c r="EW397" s="722"/>
      <c r="EX397" s="722"/>
      <c r="EY397" s="722"/>
      <c r="EZ397" s="722"/>
      <c r="FA397" s="722"/>
      <c r="FB397" s="722"/>
      <c r="FC397" s="722"/>
      <c r="FD397" s="722"/>
      <c r="FE397" s="722"/>
      <c r="FF397" s="722"/>
      <c r="FG397" s="722"/>
      <c r="FH397" s="722"/>
      <c r="FI397" s="722"/>
      <c r="FJ397" s="722"/>
      <c r="FK397" s="722"/>
      <c r="FL397" s="722"/>
      <c r="FM397" s="722"/>
      <c r="FN397" s="722"/>
      <c r="FO397" s="722"/>
      <c r="FP397" s="722"/>
      <c r="FQ397" s="722"/>
      <c r="FR397" s="722"/>
      <c r="FS397" s="722"/>
      <c r="FT397" s="722"/>
      <c r="FU397" s="722"/>
      <c r="FV397" s="722"/>
      <c r="FW397" s="722"/>
      <c r="FX397" s="722"/>
      <c r="FY397" s="722"/>
      <c r="FZ397" s="722"/>
      <c r="GA397" s="722"/>
      <c r="GB397" s="722"/>
      <c r="GC397" s="722"/>
      <c r="GD397" s="722"/>
      <c r="GE397" s="722"/>
      <c r="GF397" s="722"/>
      <c r="GG397" s="722"/>
      <c r="GH397" s="722"/>
      <c r="GI397" s="722"/>
      <c r="GJ397" s="722"/>
      <c r="GK397" s="722"/>
      <c r="GL397" s="722"/>
      <c r="GM397" s="722"/>
      <c r="GN397" s="722"/>
      <c r="GO397" s="722"/>
      <c r="GP397" s="722"/>
      <c r="GQ397" s="722"/>
      <c r="GR397" s="722"/>
      <c r="GS397" s="722"/>
      <c r="GT397" s="722"/>
      <c r="GU397" s="722"/>
      <c r="GV397" s="722"/>
      <c r="GW397" s="722"/>
      <c r="GX397" s="722"/>
      <c r="GY397" s="722"/>
      <c r="GZ397" s="722"/>
      <c r="HA397" s="722"/>
      <c r="HB397" s="722"/>
      <c r="HC397" s="722"/>
      <c r="HD397" s="722"/>
      <c r="HE397" s="722"/>
      <c r="HF397" s="722"/>
      <c r="HG397" s="722"/>
      <c r="HH397" s="722"/>
      <c r="HI397" s="722"/>
      <c r="HJ397" s="722"/>
      <c r="HK397" s="722"/>
      <c r="HL397" s="722"/>
      <c r="HM397" s="722"/>
      <c r="HN397" s="722"/>
      <c r="HO397" s="722"/>
      <c r="HP397" s="722"/>
      <c r="HQ397" s="722"/>
      <c r="HR397" s="722"/>
      <c r="HS397" s="722"/>
      <c r="HT397" s="722"/>
      <c r="HU397" s="722"/>
      <c r="HV397" s="722"/>
      <c r="HW397" s="722"/>
      <c r="HX397" s="722"/>
      <c r="HY397" s="722"/>
      <c r="HZ397" s="722"/>
      <c r="IA397" s="722"/>
      <c r="IB397" s="722"/>
      <c r="IC397" s="722"/>
      <c r="ID397" s="722"/>
      <c r="IE397" s="722"/>
      <c r="IF397" s="722"/>
      <c r="IG397" s="722"/>
      <c r="IH397" s="722"/>
      <c r="II397" s="722"/>
      <c r="IJ397" s="722"/>
      <c r="IK397" s="722"/>
      <c r="IL397" s="722"/>
      <c r="IM397" s="722"/>
      <c r="IN397" s="722"/>
      <c r="IO397" s="722"/>
      <c r="IP397" s="722"/>
      <c r="IQ397" s="722"/>
      <c r="IR397" s="722"/>
      <c r="IS397" s="722"/>
      <c r="IT397" s="722"/>
      <c r="IU397" s="722"/>
      <c r="IV397" s="722"/>
    </row>
    <row r="398" spans="1:256" s="830" customFormat="1">
      <c r="A398" s="826"/>
      <c r="B398" s="827"/>
      <c r="C398" s="828"/>
      <c r="D398" s="829"/>
      <c r="E398" s="760"/>
      <c r="G398" s="722"/>
      <c r="H398" s="722"/>
      <c r="I398" s="722"/>
      <c r="J398" s="722"/>
      <c r="K398" s="722"/>
      <c r="L398" s="722"/>
      <c r="M398" s="722"/>
      <c r="N398" s="722"/>
      <c r="O398" s="722"/>
      <c r="P398" s="722"/>
      <c r="Q398" s="722"/>
      <c r="R398" s="722"/>
      <c r="S398" s="722"/>
      <c r="T398" s="722"/>
      <c r="U398" s="722"/>
      <c r="V398" s="722"/>
      <c r="W398" s="722"/>
      <c r="X398" s="722"/>
      <c r="Y398" s="722"/>
      <c r="Z398" s="722"/>
      <c r="AA398" s="722"/>
      <c r="AB398" s="722"/>
      <c r="AC398" s="722"/>
      <c r="AD398" s="722"/>
      <c r="AE398" s="722"/>
      <c r="AF398" s="722"/>
      <c r="AG398" s="722"/>
      <c r="AH398" s="722"/>
      <c r="AI398" s="722"/>
      <c r="AJ398" s="722"/>
      <c r="AK398" s="722"/>
      <c r="AL398" s="722"/>
      <c r="AM398" s="722"/>
      <c r="AN398" s="722"/>
      <c r="AO398" s="722"/>
      <c r="AP398" s="722"/>
      <c r="AQ398" s="722"/>
      <c r="AR398" s="722"/>
      <c r="AS398" s="722"/>
      <c r="AT398" s="722"/>
      <c r="AU398" s="722"/>
      <c r="AV398" s="722"/>
      <c r="AW398" s="722"/>
      <c r="AX398" s="722"/>
      <c r="AY398" s="722"/>
      <c r="AZ398" s="722"/>
      <c r="BA398" s="722"/>
      <c r="BB398" s="722"/>
      <c r="BC398" s="722"/>
      <c r="BD398" s="722"/>
      <c r="BE398" s="722"/>
      <c r="BF398" s="722"/>
      <c r="BG398" s="722"/>
      <c r="BH398" s="722"/>
      <c r="BI398" s="722"/>
      <c r="BJ398" s="722"/>
      <c r="BK398" s="722"/>
      <c r="BL398" s="722"/>
      <c r="BM398" s="722"/>
      <c r="BN398" s="722"/>
      <c r="BO398" s="722"/>
      <c r="BP398" s="722"/>
      <c r="BQ398" s="722"/>
      <c r="BR398" s="722"/>
      <c r="BS398" s="722"/>
      <c r="BT398" s="722"/>
      <c r="BU398" s="722"/>
      <c r="BV398" s="722"/>
      <c r="BW398" s="722"/>
      <c r="BX398" s="722"/>
      <c r="BY398" s="722"/>
      <c r="BZ398" s="722"/>
      <c r="CA398" s="722"/>
      <c r="CB398" s="722"/>
      <c r="CC398" s="722"/>
      <c r="CD398" s="722"/>
      <c r="CE398" s="722"/>
      <c r="CF398" s="722"/>
      <c r="CG398" s="722"/>
      <c r="CH398" s="722"/>
      <c r="CI398" s="722"/>
      <c r="CJ398" s="722"/>
      <c r="CK398" s="722"/>
      <c r="CL398" s="722"/>
      <c r="CM398" s="722"/>
      <c r="CN398" s="722"/>
      <c r="CO398" s="722"/>
      <c r="CP398" s="722"/>
      <c r="CQ398" s="722"/>
      <c r="CR398" s="722"/>
      <c r="CS398" s="722"/>
      <c r="CT398" s="722"/>
      <c r="CU398" s="722"/>
      <c r="CV398" s="722"/>
      <c r="CW398" s="722"/>
      <c r="CX398" s="722"/>
      <c r="CY398" s="722"/>
      <c r="CZ398" s="722"/>
      <c r="DA398" s="722"/>
      <c r="DB398" s="722"/>
      <c r="DC398" s="722"/>
      <c r="DD398" s="722"/>
      <c r="DE398" s="722"/>
      <c r="DF398" s="722"/>
      <c r="DG398" s="722"/>
      <c r="DH398" s="722"/>
      <c r="DI398" s="722"/>
      <c r="DJ398" s="722"/>
      <c r="DK398" s="722"/>
      <c r="DL398" s="722"/>
      <c r="DM398" s="722"/>
      <c r="DN398" s="722"/>
      <c r="DO398" s="722"/>
      <c r="DP398" s="722"/>
      <c r="DQ398" s="722"/>
      <c r="DR398" s="722"/>
      <c r="DS398" s="722"/>
      <c r="DT398" s="722"/>
      <c r="DU398" s="722"/>
      <c r="DV398" s="722"/>
      <c r="DW398" s="722"/>
      <c r="DX398" s="722"/>
      <c r="DY398" s="722"/>
      <c r="DZ398" s="722"/>
      <c r="EA398" s="722"/>
      <c r="EB398" s="722"/>
      <c r="EC398" s="722"/>
      <c r="ED398" s="722"/>
      <c r="EE398" s="722"/>
      <c r="EF398" s="722"/>
      <c r="EG398" s="722"/>
      <c r="EH398" s="722"/>
      <c r="EI398" s="722"/>
      <c r="EJ398" s="722"/>
      <c r="EK398" s="722"/>
      <c r="EL398" s="722"/>
      <c r="EM398" s="722"/>
      <c r="EN398" s="722"/>
      <c r="EO398" s="722"/>
      <c r="EP398" s="722"/>
      <c r="EQ398" s="722"/>
      <c r="ER398" s="722"/>
      <c r="ES398" s="722"/>
      <c r="ET398" s="722"/>
      <c r="EU398" s="722"/>
      <c r="EV398" s="722"/>
      <c r="EW398" s="722"/>
      <c r="EX398" s="722"/>
      <c r="EY398" s="722"/>
      <c r="EZ398" s="722"/>
      <c r="FA398" s="722"/>
      <c r="FB398" s="722"/>
      <c r="FC398" s="722"/>
      <c r="FD398" s="722"/>
      <c r="FE398" s="722"/>
      <c r="FF398" s="722"/>
      <c r="FG398" s="722"/>
      <c r="FH398" s="722"/>
      <c r="FI398" s="722"/>
      <c r="FJ398" s="722"/>
      <c r="FK398" s="722"/>
      <c r="FL398" s="722"/>
      <c r="FM398" s="722"/>
      <c r="FN398" s="722"/>
      <c r="FO398" s="722"/>
      <c r="FP398" s="722"/>
      <c r="FQ398" s="722"/>
      <c r="FR398" s="722"/>
      <c r="FS398" s="722"/>
      <c r="FT398" s="722"/>
      <c r="FU398" s="722"/>
      <c r="FV398" s="722"/>
      <c r="FW398" s="722"/>
      <c r="FX398" s="722"/>
      <c r="FY398" s="722"/>
      <c r="FZ398" s="722"/>
      <c r="GA398" s="722"/>
      <c r="GB398" s="722"/>
      <c r="GC398" s="722"/>
      <c r="GD398" s="722"/>
      <c r="GE398" s="722"/>
      <c r="GF398" s="722"/>
      <c r="GG398" s="722"/>
      <c r="GH398" s="722"/>
      <c r="GI398" s="722"/>
      <c r="GJ398" s="722"/>
      <c r="GK398" s="722"/>
      <c r="GL398" s="722"/>
      <c r="GM398" s="722"/>
      <c r="GN398" s="722"/>
      <c r="GO398" s="722"/>
      <c r="GP398" s="722"/>
      <c r="GQ398" s="722"/>
      <c r="GR398" s="722"/>
      <c r="GS398" s="722"/>
      <c r="GT398" s="722"/>
      <c r="GU398" s="722"/>
      <c r="GV398" s="722"/>
      <c r="GW398" s="722"/>
      <c r="GX398" s="722"/>
      <c r="GY398" s="722"/>
      <c r="GZ398" s="722"/>
      <c r="HA398" s="722"/>
      <c r="HB398" s="722"/>
      <c r="HC398" s="722"/>
      <c r="HD398" s="722"/>
      <c r="HE398" s="722"/>
      <c r="HF398" s="722"/>
      <c r="HG398" s="722"/>
      <c r="HH398" s="722"/>
      <c r="HI398" s="722"/>
      <c r="HJ398" s="722"/>
      <c r="HK398" s="722"/>
      <c r="HL398" s="722"/>
      <c r="HM398" s="722"/>
      <c r="HN398" s="722"/>
      <c r="HO398" s="722"/>
      <c r="HP398" s="722"/>
      <c r="HQ398" s="722"/>
      <c r="HR398" s="722"/>
      <c r="HS398" s="722"/>
      <c r="HT398" s="722"/>
      <c r="HU398" s="722"/>
      <c r="HV398" s="722"/>
      <c r="HW398" s="722"/>
      <c r="HX398" s="722"/>
      <c r="HY398" s="722"/>
      <c r="HZ398" s="722"/>
      <c r="IA398" s="722"/>
      <c r="IB398" s="722"/>
      <c r="IC398" s="722"/>
      <c r="ID398" s="722"/>
      <c r="IE398" s="722"/>
      <c r="IF398" s="722"/>
      <c r="IG398" s="722"/>
      <c r="IH398" s="722"/>
      <c r="II398" s="722"/>
      <c r="IJ398" s="722"/>
      <c r="IK398" s="722"/>
      <c r="IL398" s="722"/>
      <c r="IM398" s="722"/>
      <c r="IN398" s="722"/>
      <c r="IO398" s="722"/>
      <c r="IP398" s="722"/>
      <c r="IQ398" s="722"/>
      <c r="IR398" s="722"/>
      <c r="IS398" s="722"/>
      <c r="IT398" s="722"/>
      <c r="IU398" s="722"/>
      <c r="IV398" s="722"/>
    </row>
    <row r="399" spans="1:256" s="830" customFormat="1">
      <c r="A399" s="826"/>
      <c r="B399" s="827"/>
      <c r="C399" s="828"/>
      <c r="D399" s="829"/>
      <c r="E399" s="760"/>
      <c r="G399" s="722"/>
      <c r="H399" s="722"/>
      <c r="I399" s="722"/>
      <c r="J399" s="722"/>
      <c r="K399" s="722"/>
      <c r="L399" s="722"/>
      <c r="M399" s="722"/>
      <c r="N399" s="722"/>
      <c r="O399" s="722"/>
      <c r="P399" s="722"/>
      <c r="Q399" s="722"/>
      <c r="R399" s="722"/>
      <c r="S399" s="722"/>
      <c r="T399" s="722"/>
      <c r="U399" s="722"/>
      <c r="V399" s="722"/>
      <c r="W399" s="722"/>
      <c r="X399" s="722"/>
      <c r="Y399" s="722"/>
      <c r="Z399" s="722"/>
      <c r="AA399" s="722"/>
      <c r="AB399" s="722"/>
      <c r="AC399" s="722"/>
      <c r="AD399" s="722"/>
      <c r="AE399" s="722"/>
      <c r="AF399" s="722"/>
      <c r="AG399" s="722"/>
      <c r="AH399" s="722"/>
      <c r="AI399" s="722"/>
      <c r="AJ399" s="722"/>
      <c r="AK399" s="722"/>
      <c r="AL399" s="722"/>
      <c r="AM399" s="722"/>
      <c r="AN399" s="722"/>
      <c r="AO399" s="722"/>
      <c r="AP399" s="722"/>
      <c r="AQ399" s="722"/>
      <c r="AR399" s="722"/>
      <c r="AS399" s="722"/>
      <c r="AT399" s="722"/>
      <c r="AU399" s="722"/>
      <c r="AV399" s="722"/>
      <c r="AW399" s="722"/>
      <c r="AX399" s="722"/>
      <c r="AY399" s="722"/>
      <c r="AZ399" s="722"/>
      <c r="BA399" s="722"/>
      <c r="BB399" s="722"/>
      <c r="BC399" s="722"/>
      <c r="BD399" s="722"/>
      <c r="BE399" s="722"/>
      <c r="BF399" s="722"/>
      <c r="BG399" s="722"/>
      <c r="BH399" s="722"/>
      <c r="BI399" s="722"/>
      <c r="BJ399" s="722"/>
      <c r="BK399" s="722"/>
      <c r="BL399" s="722"/>
      <c r="BM399" s="722"/>
      <c r="BN399" s="722"/>
      <c r="BO399" s="722"/>
      <c r="BP399" s="722"/>
      <c r="BQ399" s="722"/>
      <c r="BR399" s="722"/>
      <c r="BS399" s="722"/>
      <c r="BT399" s="722"/>
      <c r="BU399" s="722"/>
      <c r="BV399" s="722"/>
      <c r="BW399" s="722"/>
      <c r="BX399" s="722"/>
      <c r="BY399" s="722"/>
      <c r="BZ399" s="722"/>
      <c r="CA399" s="722"/>
      <c r="CB399" s="722"/>
      <c r="CC399" s="722"/>
      <c r="CD399" s="722"/>
      <c r="CE399" s="722"/>
      <c r="CF399" s="722"/>
      <c r="CG399" s="722"/>
      <c r="CH399" s="722"/>
      <c r="CI399" s="722"/>
      <c r="CJ399" s="722"/>
      <c r="CK399" s="722"/>
      <c r="CL399" s="722"/>
      <c r="CM399" s="722"/>
      <c r="CN399" s="722"/>
      <c r="CO399" s="722"/>
      <c r="CP399" s="722"/>
      <c r="CQ399" s="722"/>
      <c r="CR399" s="722"/>
      <c r="CS399" s="722"/>
      <c r="CT399" s="722"/>
      <c r="CU399" s="722"/>
      <c r="CV399" s="722"/>
      <c r="CW399" s="722"/>
      <c r="CX399" s="722"/>
      <c r="CY399" s="722"/>
      <c r="CZ399" s="722"/>
      <c r="DA399" s="722"/>
      <c r="DB399" s="722"/>
      <c r="DC399" s="722"/>
      <c r="DD399" s="722"/>
      <c r="DE399" s="722"/>
      <c r="DF399" s="722"/>
      <c r="DG399" s="722"/>
      <c r="DH399" s="722"/>
      <c r="DI399" s="722"/>
      <c r="DJ399" s="722"/>
      <c r="DK399" s="722"/>
      <c r="DL399" s="722"/>
      <c r="DM399" s="722"/>
      <c r="DN399" s="722"/>
      <c r="DO399" s="722"/>
      <c r="DP399" s="722"/>
      <c r="DQ399" s="722"/>
      <c r="DR399" s="722"/>
      <c r="DS399" s="722"/>
      <c r="DT399" s="722"/>
      <c r="DU399" s="722"/>
      <c r="DV399" s="722"/>
      <c r="DW399" s="722"/>
      <c r="DX399" s="722"/>
      <c r="DY399" s="722"/>
      <c r="DZ399" s="722"/>
      <c r="EA399" s="722"/>
      <c r="EB399" s="722"/>
      <c r="EC399" s="722"/>
      <c r="ED399" s="722"/>
      <c r="EE399" s="722"/>
      <c r="EF399" s="722"/>
      <c r="EG399" s="722"/>
      <c r="EH399" s="722"/>
      <c r="EI399" s="722"/>
      <c r="EJ399" s="722"/>
      <c r="EK399" s="722"/>
      <c r="EL399" s="722"/>
      <c r="EM399" s="722"/>
      <c r="EN399" s="722"/>
      <c r="EO399" s="722"/>
      <c r="EP399" s="722"/>
      <c r="EQ399" s="722"/>
      <c r="ER399" s="722"/>
      <c r="ES399" s="722"/>
      <c r="ET399" s="722"/>
      <c r="EU399" s="722"/>
      <c r="EV399" s="722"/>
      <c r="EW399" s="722"/>
      <c r="EX399" s="722"/>
      <c r="EY399" s="722"/>
      <c r="EZ399" s="722"/>
      <c r="FA399" s="722"/>
      <c r="FB399" s="722"/>
      <c r="FC399" s="722"/>
      <c r="FD399" s="722"/>
      <c r="FE399" s="722"/>
      <c r="FF399" s="722"/>
      <c r="FG399" s="722"/>
      <c r="FH399" s="722"/>
      <c r="FI399" s="722"/>
      <c r="FJ399" s="722"/>
      <c r="FK399" s="722"/>
      <c r="FL399" s="722"/>
      <c r="FM399" s="722"/>
      <c r="FN399" s="722"/>
      <c r="FO399" s="722"/>
      <c r="FP399" s="722"/>
      <c r="FQ399" s="722"/>
      <c r="FR399" s="722"/>
      <c r="FS399" s="722"/>
      <c r="FT399" s="722"/>
      <c r="FU399" s="722"/>
      <c r="FV399" s="722"/>
      <c r="FW399" s="722"/>
      <c r="FX399" s="722"/>
      <c r="FY399" s="722"/>
      <c r="FZ399" s="722"/>
      <c r="GA399" s="722"/>
      <c r="GB399" s="722"/>
      <c r="GC399" s="722"/>
      <c r="GD399" s="722"/>
      <c r="GE399" s="722"/>
      <c r="GF399" s="722"/>
      <c r="GG399" s="722"/>
      <c r="GH399" s="722"/>
      <c r="GI399" s="722"/>
      <c r="GJ399" s="722"/>
      <c r="GK399" s="722"/>
      <c r="GL399" s="722"/>
      <c r="GM399" s="722"/>
      <c r="GN399" s="722"/>
      <c r="GO399" s="722"/>
      <c r="GP399" s="722"/>
      <c r="GQ399" s="722"/>
      <c r="GR399" s="722"/>
      <c r="GS399" s="722"/>
      <c r="GT399" s="722"/>
      <c r="GU399" s="722"/>
      <c r="GV399" s="722"/>
      <c r="GW399" s="722"/>
      <c r="GX399" s="722"/>
      <c r="GY399" s="722"/>
      <c r="GZ399" s="722"/>
      <c r="HA399" s="722"/>
      <c r="HB399" s="722"/>
      <c r="HC399" s="722"/>
      <c r="HD399" s="722"/>
      <c r="HE399" s="722"/>
      <c r="HF399" s="722"/>
      <c r="HG399" s="722"/>
      <c r="HH399" s="722"/>
      <c r="HI399" s="722"/>
      <c r="HJ399" s="722"/>
      <c r="HK399" s="722"/>
      <c r="HL399" s="722"/>
      <c r="HM399" s="722"/>
      <c r="HN399" s="722"/>
      <c r="HO399" s="722"/>
      <c r="HP399" s="722"/>
      <c r="HQ399" s="722"/>
      <c r="HR399" s="722"/>
      <c r="HS399" s="722"/>
      <c r="HT399" s="722"/>
      <c r="HU399" s="722"/>
      <c r="HV399" s="722"/>
      <c r="HW399" s="722"/>
      <c r="HX399" s="722"/>
      <c r="HY399" s="722"/>
      <c r="HZ399" s="722"/>
      <c r="IA399" s="722"/>
      <c r="IB399" s="722"/>
      <c r="IC399" s="722"/>
      <c r="ID399" s="722"/>
      <c r="IE399" s="722"/>
      <c r="IF399" s="722"/>
      <c r="IG399" s="722"/>
      <c r="IH399" s="722"/>
      <c r="II399" s="722"/>
      <c r="IJ399" s="722"/>
      <c r="IK399" s="722"/>
      <c r="IL399" s="722"/>
      <c r="IM399" s="722"/>
      <c r="IN399" s="722"/>
      <c r="IO399" s="722"/>
      <c r="IP399" s="722"/>
      <c r="IQ399" s="722"/>
      <c r="IR399" s="722"/>
      <c r="IS399" s="722"/>
      <c r="IT399" s="722"/>
      <c r="IU399" s="722"/>
      <c r="IV399" s="722"/>
    </row>
    <row r="400" spans="1:256" s="830" customFormat="1">
      <c r="A400" s="826"/>
      <c r="B400" s="827"/>
      <c r="C400" s="828"/>
      <c r="D400" s="829"/>
      <c r="E400" s="760"/>
      <c r="G400" s="722"/>
      <c r="H400" s="722"/>
      <c r="I400" s="722"/>
      <c r="J400" s="722"/>
      <c r="K400" s="722"/>
      <c r="L400" s="722"/>
      <c r="M400" s="722"/>
      <c r="N400" s="722"/>
      <c r="O400" s="722"/>
      <c r="P400" s="722"/>
      <c r="Q400" s="722"/>
      <c r="R400" s="722"/>
      <c r="S400" s="722"/>
      <c r="T400" s="722"/>
      <c r="U400" s="722"/>
      <c r="V400" s="722"/>
      <c r="W400" s="722"/>
      <c r="X400" s="722"/>
      <c r="Y400" s="722"/>
      <c r="Z400" s="722"/>
      <c r="AA400" s="722"/>
      <c r="AB400" s="722"/>
      <c r="AC400" s="722"/>
      <c r="AD400" s="722"/>
      <c r="AE400" s="722"/>
      <c r="AF400" s="722"/>
      <c r="AG400" s="722"/>
      <c r="AH400" s="722"/>
      <c r="AI400" s="722"/>
      <c r="AJ400" s="722"/>
      <c r="AK400" s="722"/>
      <c r="AL400" s="722"/>
      <c r="AM400" s="722"/>
      <c r="AN400" s="722"/>
      <c r="AO400" s="722"/>
      <c r="AP400" s="722"/>
      <c r="AQ400" s="722"/>
      <c r="AR400" s="722"/>
      <c r="AS400" s="722"/>
      <c r="AT400" s="722"/>
      <c r="AU400" s="722"/>
      <c r="AV400" s="722"/>
      <c r="AW400" s="722"/>
      <c r="AX400" s="722"/>
      <c r="AY400" s="722"/>
      <c r="AZ400" s="722"/>
      <c r="BA400" s="722"/>
      <c r="BB400" s="722"/>
      <c r="BC400" s="722"/>
      <c r="BD400" s="722"/>
      <c r="BE400" s="722"/>
      <c r="BF400" s="722"/>
      <c r="BG400" s="722"/>
      <c r="BH400" s="722"/>
      <c r="BI400" s="722"/>
      <c r="BJ400" s="722"/>
      <c r="BK400" s="722"/>
      <c r="BL400" s="722"/>
      <c r="BM400" s="722"/>
      <c r="BN400" s="722"/>
      <c r="BO400" s="722"/>
      <c r="BP400" s="722"/>
      <c r="BQ400" s="722"/>
      <c r="BR400" s="722"/>
      <c r="BS400" s="722"/>
      <c r="BT400" s="722"/>
      <c r="BU400" s="722"/>
      <c r="BV400" s="722"/>
      <c r="BW400" s="722"/>
      <c r="BX400" s="722"/>
      <c r="BY400" s="722"/>
      <c r="BZ400" s="722"/>
      <c r="CA400" s="722"/>
      <c r="CB400" s="722"/>
      <c r="CC400" s="722"/>
      <c r="CD400" s="722"/>
      <c r="CE400" s="722"/>
      <c r="CF400" s="722"/>
      <c r="CG400" s="722"/>
      <c r="CH400" s="722"/>
      <c r="CI400" s="722"/>
      <c r="CJ400" s="722"/>
      <c r="CK400" s="722"/>
      <c r="CL400" s="722"/>
      <c r="CM400" s="722"/>
      <c r="CN400" s="722"/>
      <c r="CO400" s="722"/>
      <c r="CP400" s="722"/>
      <c r="CQ400" s="722"/>
      <c r="CR400" s="722"/>
      <c r="CS400" s="722"/>
      <c r="CT400" s="722"/>
      <c r="CU400" s="722"/>
      <c r="CV400" s="722"/>
      <c r="CW400" s="722"/>
      <c r="CX400" s="722"/>
      <c r="CY400" s="722"/>
      <c r="CZ400" s="722"/>
      <c r="DA400" s="722"/>
      <c r="DB400" s="722"/>
      <c r="DC400" s="722"/>
      <c r="DD400" s="722"/>
      <c r="DE400" s="722"/>
      <c r="DF400" s="722"/>
      <c r="DG400" s="722"/>
      <c r="DH400" s="722"/>
      <c r="DI400" s="722"/>
      <c r="DJ400" s="722"/>
      <c r="DK400" s="722"/>
      <c r="DL400" s="722"/>
      <c r="DM400" s="722"/>
      <c r="DN400" s="722"/>
      <c r="DO400" s="722"/>
      <c r="DP400" s="722"/>
      <c r="DQ400" s="722"/>
      <c r="DR400" s="722"/>
      <c r="DS400" s="722"/>
      <c r="DT400" s="722"/>
      <c r="DU400" s="722"/>
      <c r="DV400" s="722"/>
      <c r="DW400" s="722"/>
      <c r="DX400" s="722"/>
      <c r="DY400" s="722"/>
      <c r="DZ400" s="722"/>
      <c r="EA400" s="722"/>
      <c r="EB400" s="722"/>
      <c r="EC400" s="722"/>
      <c r="ED400" s="722"/>
      <c r="EE400" s="722"/>
      <c r="EF400" s="722"/>
      <c r="EG400" s="722"/>
      <c r="EH400" s="722"/>
      <c r="EI400" s="722"/>
      <c r="EJ400" s="722"/>
      <c r="EK400" s="722"/>
      <c r="EL400" s="722"/>
      <c r="EM400" s="722"/>
      <c r="EN400" s="722"/>
      <c r="EO400" s="722"/>
      <c r="EP400" s="722"/>
      <c r="EQ400" s="722"/>
      <c r="ER400" s="722"/>
      <c r="ES400" s="722"/>
      <c r="ET400" s="722"/>
      <c r="EU400" s="722"/>
      <c r="EV400" s="722"/>
      <c r="EW400" s="722"/>
      <c r="EX400" s="722"/>
      <c r="EY400" s="722"/>
      <c r="EZ400" s="722"/>
      <c r="FA400" s="722"/>
      <c r="FB400" s="722"/>
      <c r="FC400" s="722"/>
      <c r="FD400" s="722"/>
      <c r="FE400" s="722"/>
      <c r="FF400" s="722"/>
      <c r="FG400" s="722"/>
      <c r="FH400" s="722"/>
      <c r="FI400" s="722"/>
      <c r="FJ400" s="722"/>
      <c r="FK400" s="722"/>
      <c r="FL400" s="722"/>
      <c r="FM400" s="722"/>
      <c r="FN400" s="722"/>
      <c r="FO400" s="722"/>
      <c r="FP400" s="722"/>
      <c r="FQ400" s="722"/>
      <c r="FR400" s="722"/>
      <c r="FS400" s="722"/>
      <c r="FT400" s="722"/>
      <c r="FU400" s="722"/>
      <c r="FV400" s="722"/>
      <c r="FW400" s="722"/>
      <c r="FX400" s="722"/>
      <c r="FY400" s="722"/>
      <c r="FZ400" s="722"/>
      <c r="GA400" s="722"/>
      <c r="GB400" s="722"/>
      <c r="GC400" s="722"/>
      <c r="GD400" s="722"/>
      <c r="GE400" s="722"/>
      <c r="GF400" s="722"/>
      <c r="GG400" s="722"/>
      <c r="GH400" s="722"/>
      <c r="GI400" s="722"/>
      <c r="GJ400" s="722"/>
      <c r="GK400" s="722"/>
      <c r="GL400" s="722"/>
      <c r="GM400" s="722"/>
      <c r="GN400" s="722"/>
      <c r="GO400" s="722"/>
      <c r="GP400" s="722"/>
      <c r="GQ400" s="722"/>
      <c r="GR400" s="722"/>
      <c r="GS400" s="722"/>
      <c r="GT400" s="722"/>
      <c r="GU400" s="722"/>
      <c r="GV400" s="722"/>
      <c r="GW400" s="722"/>
      <c r="GX400" s="722"/>
      <c r="GY400" s="722"/>
      <c r="GZ400" s="722"/>
      <c r="HA400" s="722"/>
      <c r="HB400" s="722"/>
      <c r="HC400" s="722"/>
      <c r="HD400" s="722"/>
      <c r="HE400" s="722"/>
      <c r="HF400" s="722"/>
      <c r="HG400" s="722"/>
      <c r="HH400" s="722"/>
      <c r="HI400" s="722"/>
      <c r="HJ400" s="722"/>
      <c r="HK400" s="722"/>
      <c r="HL400" s="722"/>
      <c r="HM400" s="722"/>
      <c r="HN400" s="722"/>
      <c r="HO400" s="722"/>
      <c r="HP400" s="722"/>
      <c r="HQ400" s="722"/>
      <c r="HR400" s="722"/>
      <c r="HS400" s="722"/>
      <c r="HT400" s="722"/>
      <c r="HU400" s="722"/>
      <c r="HV400" s="722"/>
      <c r="HW400" s="722"/>
      <c r="HX400" s="722"/>
      <c r="HY400" s="722"/>
      <c r="HZ400" s="722"/>
      <c r="IA400" s="722"/>
      <c r="IB400" s="722"/>
      <c r="IC400" s="722"/>
      <c r="ID400" s="722"/>
      <c r="IE400" s="722"/>
      <c r="IF400" s="722"/>
      <c r="IG400" s="722"/>
      <c r="IH400" s="722"/>
      <c r="II400" s="722"/>
      <c r="IJ400" s="722"/>
      <c r="IK400" s="722"/>
      <c r="IL400" s="722"/>
      <c r="IM400" s="722"/>
      <c r="IN400" s="722"/>
      <c r="IO400" s="722"/>
      <c r="IP400" s="722"/>
      <c r="IQ400" s="722"/>
      <c r="IR400" s="722"/>
      <c r="IS400" s="722"/>
      <c r="IT400" s="722"/>
      <c r="IU400" s="722"/>
      <c r="IV400" s="722"/>
    </row>
    <row r="401" spans="1:256" s="830" customFormat="1">
      <c r="A401" s="826"/>
      <c r="B401" s="827"/>
      <c r="C401" s="828"/>
      <c r="D401" s="829"/>
      <c r="E401" s="760"/>
      <c r="G401" s="722"/>
      <c r="H401" s="722"/>
      <c r="I401" s="722"/>
      <c r="J401" s="722"/>
      <c r="K401" s="722"/>
      <c r="L401" s="722"/>
      <c r="M401" s="722"/>
      <c r="N401" s="722"/>
      <c r="O401" s="722"/>
      <c r="P401" s="722"/>
      <c r="Q401" s="722"/>
      <c r="R401" s="722"/>
      <c r="S401" s="722"/>
      <c r="T401" s="722"/>
      <c r="U401" s="722"/>
      <c r="V401" s="722"/>
      <c r="W401" s="722"/>
      <c r="X401" s="722"/>
      <c r="Y401" s="722"/>
      <c r="Z401" s="722"/>
      <c r="AA401" s="722"/>
      <c r="AB401" s="722"/>
      <c r="AC401" s="722"/>
      <c r="AD401" s="722"/>
      <c r="AE401" s="722"/>
      <c r="AF401" s="722"/>
      <c r="AG401" s="722"/>
      <c r="AH401" s="722"/>
      <c r="AI401" s="722"/>
      <c r="AJ401" s="722"/>
      <c r="AK401" s="722"/>
      <c r="AL401" s="722"/>
      <c r="AM401" s="722"/>
      <c r="AN401" s="722"/>
      <c r="AO401" s="722"/>
      <c r="AP401" s="722"/>
      <c r="AQ401" s="722"/>
      <c r="AR401" s="722"/>
      <c r="AS401" s="722"/>
      <c r="AT401" s="722"/>
      <c r="AU401" s="722"/>
      <c r="AV401" s="722"/>
      <c r="AW401" s="722"/>
      <c r="AX401" s="722"/>
      <c r="AY401" s="722"/>
      <c r="AZ401" s="722"/>
      <c r="BA401" s="722"/>
      <c r="BB401" s="722"/>
      <c r="BC401" s="722"/>
      <c r="BD401" s="722"/>
      <c r="BE401" s="722"/>
      <c r="BF401" s="722"/>
      <c r="BG401" s="722"/>
      <c r="BH401" s="722"/>
      <c r="BI401" s="722"/>
      <c r="BJ401" s="722"/>
      <c r="BK401" s="722"/>
      <c r="BL401" s="722"/>
      <c r="BM401" s="722"/>
      <c r="BN401" s="722"/>
      <c r="BO401" s="722"/>
      <c r="BP401" s="722"/>
      <c r="BQ401" s="722"/>
      <c r="BR401" s="722"/>
      <c r="BS401" s="722"/>
      <c r="BT401" s="722"/>
      <c r="BU401" s="722"/>
      <c r="BV401" s="722"/>
      <c r="BW401" s="722"/>
      <c r="BX401" s="722"/>
      <c r="BY401" s="722"/>
      <c r="BZ401" s="722"/>
      <c r="CA401" s="722"/>
      <c r="CB401" s="722"/>
      <c r="CC401" s="722"/>
      <c r="CD401" s="722"/>
      <c r="CE401" s="722"/>
      <c r="CF401" s="722"/>
      <c r="CG401" s="722"/>
      <c r="CH401" s="722"/>
      <c r="CI401" s="722"/>
      <c r="CJ401" s="722"/>
      <c r="CK401" s="722"/>
      <c r="CL401" s="722"/>
      <c r="CM401" s="722"/>
      <c r="CN401" s="722"/>
      <c r="CO401" s="722"/>
      <c r="CP401" s="722"/>
      <c r="CQ401" s="722"/>
      <c r="CR401" s="722"/>
      <c r="CS401" s="722"/>
      <c r="CT401" s="722"/>
      <c r="CU401" s="722"/>
      <c r="CV401" s="722"/>
      <c r="CW401" s="722"/>
      <c r="CX401" s="722"/>
      <c r="CY401" s="722"/>
      <c r="CZ401" s="722"/>
      <c r="DA401" s="722"/>
      <c r="DB401" s="722"/>
      <c r="DC401" s="722"/>
      <c r="DD401" s="722"/>
      <c r="DE401" s="722"/>
      <c r="DF401" s="722"/>
      <c r="DG401" s="722"/>
      <c r="DH401" s="722"/>
      <c r="DI401" s="722"/>
      <c r="DJ401" s="722"/>
      <c r="DK401" s="722"/>
      <c r="DL401" s="722"/>
      <c r="DM401" s="722"/>
      <c r="DN401" s="722"/>
      <c r="DO401" s="722"/>
      <c r="DP401" s="722"/>
      <c r="DQ401" s="722"/>
      <c r="DR401" s="722"/>
      <c r="DS401" s="722"/>
      <c r="DT401" s="722"/>
      <c r="DU401" s="722"/>
      <c r="DV401" s="722"/>
      <c r="DW401" s="722"/>
      <c r="DX401" s="722"/>
      <c r="DY401" s="722"/>
      <c r="DZ401" s="722"/>
      <c r="EA401" s="722"/>
      <c r="EB401" s="722"/>
      <c r="EC401" s="722"/>
      <c r="ED401" s="722"/>
      <c r="EE401" s="722"/>
      <c r="EF401" s="722"/>
      <c r="EG401" s="722"/>
      <c r="EH401" s="722"/>
      <c r="EI401" s="722"/>
      <c r="EJ401" s="722"/>
      <c r="EK401" s="722"/>
      <c r="EL401" s="722"/>
      <c r="EM401" s="722"/>
      <c r="EN401" s="722"/>
      <c r="EO401" s="722"/>
      <c r="EP401" s="722"/>
      <c r="EQ401" s="722"/>
      <c r="ER401" s="722"/>
      <c r="ES401" s="722"/>
      <c r="ET401" s="722"/>
      <c r="EU401" s="722"/>
      <c r="EV401" s="722"/>
      <c r="EW401" s="722"/>
      <c r="EX401" s="722"/>
      <c r="EY401" s="722"/>
      <c r="EZ401" s="722"/>
      <c r="FA401" s="722"/>
      <c r="FB401" s="722"/>
      <c r="FC401" s="722"/>
      <c r="FD401" s="722"/>
      <c r="FE401" s="722"/>
      <c r="FF401" s="722"/>
      <c r="FG401" s="722"/>
      <c r="FH401" s="722"/>
      <c r="FI401" s="722"/>
      <c r="FJ401" s="722"/>
      <c r="FK401" s="722"/>
      <c r="FL401" s="722"/>
      <c r="FM401" s="722"/>
      <c r="FN401" s="722"/>
      <c r="FO401" s="722"/>
      <c r="FP401" s="722"/>
      <c r="FQ401" s="722"/>
      <c r="FR401" s="722"/>
      <c r="FS401" s="722"/>
      <c r="FT401" s="722"/>
      <c r="FU401" s="722"/>
      <c r="FV401" s="722"/>
      <c r="FW401" s="722"/>
      <c r="FX401" s="722"/>
      <c r="FY401" s="722"/>
      <c r="FZ401" s="722"/>
      <c r="GA401" s="722"/>
      <c r="GB401" s="722"/>
      <c r="GC401" s="722"/>
      <c r="GD401" s="722"/>
      <c r="GE401" s="722"/>
      <c r="GF401" s="722"/>
      <c r="GG401" s="722"/>
      <c r="GH401" s="722"/>
      <c r="GI401" s="722"/>
      <c r="GJ401" s="722"/>
      <c r="GK401" s="722"/>
      <c r="GL401" s="722"/>
      <c r="GM401" s="722"/>
      <c r="GN401" s="722"/>
      <c r="GO401" s="722"/>
      <c r="GP401" s="722"/>
      <c r="GQ401" s="722"/>
      <c r="GR401" s="722"/>
      <c r="GS401" s="722"/>
      <c r="GT401" s="722"/>
      <c r="GU401" s="722"/>
      <c r="GV401" s="722"/>
      <c r="GW401" s="722"/>
      <c r="GX401" s="722"/>
      <c r="GY401" s="722"/>
      <c r="GZ401" s="722"/>
      <c r="HA401" s="722"/>
      <c r="HB401" s="722"/>
      <c r="HC401" s="722"/>
      <c r="HD401" s="722"/>
      <c r="HE401" s="722"/>
      <c r="HF401" s="722"/>
      <c r="HG401" s="722"/>
      <c r="HH401" s="722"/>
      <c r="HI401" s="722"/>
      <c r="HJ401" s="722"/>
      <c r="HK401" s="722"/>
      <c r="HL401" s="722"/>
      <c r="HM401" s="722"/>
      <c r="HN401" s="722"/>
      <c r="HO401" s="722"/>
      <c r="HP401" s="722"/>
      <c r="HQ401" s="722"/>
      <c r="HR401" s="722"/>
      <c r="HS401" s="722"/>
      <c r="HT401" s="722"/>
      <c r="HU401" s="722"/>
      <c r="HV401" s="722"/>
      <c r="HW401" s="722"/>
      <c r="HX401" s="722"/>
      <c r="HY401" s="722"/>
      <c r="HZ401" s="722"/>
      <c r="IA401" s="722"/>
      <c r="IB401" s="722"/>
      <c r="IC401" s="722"/>
      <c r="ID401" s="722"/>
      <c r="IE401" s="722"/>
      <c r="IF401" s="722"/>
      <c r="IG401" s="722"/>
      <c r="IH401" s="722"/>
      <c r="II401" s="722"/>
      <c r="IJ401" s="722"/>
      <c r="IK401" s="722"/>
      <c r="IL401" s="722"/>
      <c r="IM401" s="722"/>
      <c r="IN401" s="722"/>
      <c r="IO401" s="722"/>
      <c r="IP401" s="722"/>
      <c r="IQ401" s="722"/>
      <c r="IR401" s="722"/>
      <c r="IS401" s="722"/>
      <c r="IT401" s="722"/>
      <c r="IU401" s="722"/>
      <c r="IV401" s="722"/>
    </row>
    <row r="402" spans="1:256" s="830" customFormat="1">
      <c r="A402" s="826"/>
      <c r="B402" s="827"/>
      <c r="C402" s="828"/>
      <c r="D402" s="829"/>
      <c r="E402" s="760"/>
      <c r="G402" s="722"/>
      <c r="H402" s="722"/>
      <c r="I402" s="722"/>
      <c r="J402" s="722"/>
      <c r="K402" s="722"/>
      <c r="L402" s="722"/>
      <c r="M402" s="722"/>
      <c r="N402" s="722"/>
      <c r="O402" s="722"/>
      <c r="P402" s="722"/>
      <c r="Q402" s="722"/>
      <c r="R402" s="722"/>
      <c r="S402" s="722"/>
      <c r="T402" s="722"/>
      <c r="U402" s="722"/>
      <c r="V402" s="722"/>
      <c r="W402" s="722"/>
      <c r="X402" s="722"/>
      <c r="Y402" s="722"/>
      <c r="Z402" s="722"/>
      <c r="AA402" s="722"/>
      <c r="AB402" s="722"/>
      <c r="AC402" s="722"/>
      <c r="AD402" s="722"/>
      <c r="AE402" s="722"/>
      <c r="AF402" s="722"/>
      <c r="AG402" s="722"/>
      <c r="AH402" s="722"/>
      <c r="AI402" s="722"/>
      <c r="AJ402" s="722"/>
      <c r="AK402" s="722"/>
      <c r="AL402" s="722"/>
      <c r="AM402" s="722"/>
      <c r="AN402" s="722"/>
      <c r="AO402" s="722"/>
      <c r="AP402" s="722"/>
      <c r="AQ402" s="722"/>
      <c r="AR402" s="722"/>
      <c r="AS402" s="722"/>
      <c r="AT402" s="722"/>
      <c r="AU402" s="722"/>
      <c r="AV402" s="722"/>
      <c r="AW402" s="722"/>
      <c r="AX402" s="722"/>
      <c r="AY402" s="722"/>
      <c r="AZ402" s="722"/>
      <c r="BA402" s="722"/>
      <c r="BB402" s="722"/>
      <c r="BC402" s="722"/>
      <c r="BD402" s="722"/>
      <c r="BE402" s="722"/>
      <c r="BF402" s="722"/>
      <c r="BG402" s="722"/>
      <c r="BH402" s="722"/>
      <c r="BI402" s="722"/>
      <c r="BJ402" s="722"/>
      <c r="BK402" s="722"/>
      <c r="BL402" s="722"/>
      <c r="BM402" s="722"/>
      <c r="BN402" s="722"/>
      <c r="BO402" s="722"/>
      <c r="BP402" s="722"/>
      <c r="BQ402" s="722"/>
      <c r="BR402" s="722"/>
      <c r="BS402" s="722"/>
      <c r="BT402" s="722"/>
      <c r="BU402" s="722"/>
      <c r="BV402" s="722"/>
      <c r="BW402" s="722"/>
      <c r="BX402" s="722"/>
      <c r="BY402" s="722"/>
      <c r="BZ402" s="722"/>
      <c r="CA402" s="722"/>
      <c r="CB402" s="722"/>
      <c r="CC402" s="722"/>
      <c r="CD402" s="722"/>
      <c r="CE402" s="722"/>
      <c r="CF402" s="722"/>
      <c r="CG402" s="722"/>
      <c r="CH402" s="722"/>
      <c r="CI402" s="722"/>
      <c r="CJ402" s="722"/>
      <c r="CK402" s="722"/>
      <c r="CL402" s="722"/>
      <c r="CM402" s="722"/>
      <c r="CN402" s="722"/>
      <c r="CO402" s="722"/>
      <c r="CP402" s="722"/>
      <c r="CQ402" s="722"/>
      <c r="CR402" s="722"/>
      <c r="CS402" s="722"/>
      <c r="CT402" s="722"/>
      <c r="CU402" s="722"/>
      <c r="CV402" s="722"/>
      <c r="CW402" s="722"/>
      <c r="CX402" s="722"/>
      <c r="CY402" s="722"/>
      <c r="CZ402" s="722"/>
      <c r="DA402" s="722"/>
      <c r="DB402" s="722"/>
      <c r="DC402" s="722"/>
      <c r="DD402" s="722"/>
      <c r="DE402" s="722"/>
      <c r="DF402" s="722"/>
      <c r="DG402" s="722"/>
      <c r="DH402" s="722"/>
      <c r="DI402" s="722"/>
      <c r="DJ402" s="722"/>
      <c r="DK402" s="722"/>
      <c r="DL402" s="722"/>
      <c r="DM402" s="722"/>
      <c r="DN402" s="722"/>
      <c r="DO402" s="722"/>
      <c r="DP402" s="722"/>
      <c r="DQ402" s="722"/>
      <c r="DR402" s="722"/>
      <c r="DS402" s="722"/>
      <c r="DT402" s="722"/>
      <c r="DU402" s="722"/>
      <c r="DV402" s="722"/>
      <c r="DW402" s="722"/>
      <c r="DX402" s="722"/>
      <c r="DY402" s="722"/>
      <c r="DZ402" s="722"/>
      <c r="EA402" s="722"/>
      <c r="EB402" s="722"/>
      <c r="EC402" s="722"/>
      <c r="ED402" s="722"/>
      <c r="EE402" s="722"/>
      <c r="EF402" s="722"/>
      <c r="EG402" s="722"/>
      <c r="EH402" s="722"/>
      <c r="EI402" s="722"/>
      <c r="EJ402" s="722"/>
      <c r="EK402" s="722"/>
      <c r="EL402" s="722"/>
      <c r="EM402" s="722"/>
      <c r="EN402" s="722"/>
      <c r="EO402" s="722"/>
      <c r="EP402" s="722"/>
      <c r="EQ402" s="722"/>
      <c r="ER402" s="722"/>
      <c r="ES402" s="722"/>
      <c r="ET402" s="722"/>
      <c r="EU402" s="722"/>
      <c r="EV402" s="722"/>
      <c r="EW402" s="722"/>
      <c r="EX402" s="722"/>
      <c r="EY402" s="722"/>
      <c r="EZ402" s="722"/>
      <c r="FA402" s="722"/>
      <c r="FB402" s="722"/>
      <c r="FC402" s="722"/>
      <c r="FD402" s="722"/>
      <c r="FE402" s="722"/>
      <c r="FF402" s="722"/>
      <c r="FG402" s="722"/>
      <c r="FH402" s="722"/>
      <c r="FI402" s="722"/>
      <c r="FJ402" s="722"/>
      <c r="FK402" s="722"/>
      <c r="FL402" s="722"/>
      <c r="FM402" s="722"/>
      <c r="FN402" s="722"/>
      <c r="FO402" s="722"/>
      <c r="FP402" s="722"/>
      <c r="FQ402" s="722"/>
      <c r="FR402" s="722"/>
      <c r="FS402" s="722"/>
      <c r="FT402" s="722"/>
      <c r="FU402" s="722"/>
      <c r="FV402" s="722"/>
      <c r="FW402" s="722"/>
      <c r="FX402" s="722"/>
      <c r="FY402" s="722"/>
      <c r="FZ402" s="722"/>
      <c r="GA402" s="722"/>
      <c r="GB402" s="722"/>
      <c r="GC402" s="722"/>
      <c r="GD402" s="722"/>
      <c r="GE402" s="722"/>
      <c r="GF402" s="722"/>
      <c r="GG402" s="722"/>
      <c r="GH402" s="722"/>
      <c r="GI402" s="722"/>
      <c r="GJ402" s="722"/>
      <c r="GK402" s="722"/>
      <c r="GL402" s="722"/>
      <c r="GM402" s="722"/>
      <c r="GN402" s="722"/>
      <c r="GO402" s="722"/>
      <c r="GP402" s="722"/>
      <c r="GQ402" s="722"/>
      <c r="GR402" s="722"/>
      <c r="GS402" s="722"/>
      <c r="GT402" s="722"/>
      <c r="GU402" s="722"/>
      <c r="GV402" s="722"/>
      <c r="GW402" s="722"/>
      <c r="GX402" s="722"/>
      <c r="GY402" s="722"/>
      <c r="GZ402" s="722"/>
      <c r="HA402" s="722"/>
      <c r="HB402" s="722"/>
      <c r="HC402" s="722"/>
      <c r="HD402" s="722"/>
      <c r="HE402" s="722"/>
      <c r="HF402" s="722"/>
      <c r="HG402" s="722"/>
      <c r="HH402" s="722"/>
      <c r="HI402" s="722"/>
      <c r="HJ402" s="722"/>
      <c r="HK402" s="722"/>
      <c r="HL402" s="722"/>
      <c r="HM402" s="722"/>
      <c r="HN402" s="722"/>
      <c r="HO402" s="722"/>
      <c r="HP402" s="722"/>
      <c r="HQ402" s="722"/>
      <c r="HR402" s="722"/>
      <c r="HS402" s="722"/>
      <c r="HT402" s="722"/>
      <c r="HU402" s="722"/>
      <c r="HV402" s="722"/>
      <c r="HW402" s="722"/>
      <c r="HX402" s="722"/>
      <c r="HY402" s="722"/>
      <c r="HZ402" s="722"/>
      <c r="IA402" s="722"/>
      <c r="IB402" s="722"/>
      <c r="IC402" s="722"/>
      <c r="ID402" s="722"/>
      <c r="IE402" s="722"/>
      <c r="IF402" s="722"/>
      <c r="IG402" s="722"/>
      <c r="IH402" s="722"/>
      <c r="II402" s="722"/>
      <c r="IJ402" s="722"/>
      <c r="IK402" s="722"/>
      <c r="IL402" s="722"/>
      <c r="IM402" s="722"/>
      <c r="IN402" s="722"/>
      <c r="IO402" s="722"/>
      <c r="IP402" s="722"/>
      <c r="IQ402" s="722"/>
      <c r="IR402" s="722"/>
      <c r="IS402" s="722"/>
      <c r="IT402" s="722"/>
      <c r="IU402" s="722"/>
      <c r="IV402" s="722"/>
    </row>
    <row r="403" spans="1:256" s="830" customFormat="1">
      <c r="A403" s="826"/>
      <c r="B403" s="827"/>
      <c r="C403" s="828"/>
      <c r="D403" s="829"/>
      <c r="E403" s="760"/>
      <c r="G403" s="722"/>
      <c r="H403" s="722"/>
      <c r="I403" s="722"/>
      <c r="J403" s="722"/>
      <c r="K403" s="722"/>
      <c r="L403" s="722"/>
      <c r="M403" s="722"/>
      <c r="N403" s="722"/>
      <c r="O403" s="722"/>
      <c r="P403" s="722"/>
      <c r="Q403" s="722"/>
      <c r="R403" s="722"/>
      <c r="S403" s="722"/>
      <c r="T403" s="722"/>
      <c r="U403" s="722"/>
      <c r="V403" s="722"/>
      <c r="W403" s="722"/>
      <c r="X403" s="722"/>
      <c r="Y403" s="722"/>
      <c r="Z403" s="722"/>
      <c r="AA403" s="722"/>
      <c r="AB403" s="722"/>
      <c r="AC403" s="722"/>
      <c r="AD403" s="722"/>
      <c r="AE403" s="722"/>
      <c r="AF403" s="722"/>
      <c r="AG403" s="722"/>
      <c r="AH403" s="722"/>
      <c r="AI403" s="722"/>
      <c r="AJ403" s="722"/>
      <c r="AK403" s="722"/>
      <c r="AL403" s="722"/>
      <c r="AM403" s="722"/>
      <c r="AN403" s="722"/>
      <c r="AO403" s="722"/>
      <c r="AP403" s="722"/>
      <c r="AQ403" s="722"/>
      <c r="AR403" s="722"/>
      <c r="AS403" s="722"/>
      <c r="AT403" s="722"/>
      <c r="AU403" s="722"/>
      <c r="AV403" s="722"/>
      <c r="AW403" s="722"/>
      <c r="AX403" s="722"/>
      <c r="AY403" s="722"/>
      <c r="AZ403" s="722"/>
      <c r="BA403" s="722"/>
      <c r="BB403" s="722"/>
      <c r="BC403" s="722"/>
      <c r="BD403" s="722"/>
      <c r="BE403" s="722"/>
      <c r="BF403" s="722"/>
      <c r="BG403" s="722"/>
      <c r="BH403" s="722"/>
      <c r="BI403" s="722"/>
      <c r="BJ403" s="722"/>
      <c r="BK403" s="722"/>
      <c r="BL403" s="722"/>
      <c r="BM403" s="722"/>
      <c r="BN403" s="722"/>
      <c r="BO403" s="722"/>
      <c r="BP403" s="722"/>
      <c r="BQ403" s="722"/>
      <c r="BR403" s="722"/>
      <c r="BS403" s="722"/>
      <c r="BT403" s="722"/>
      <c r="BU403" s="722"/>
      <c r="BV403" s="722"/>
      <c r="BW403" s="722"/>
      <c r="BX403" s="722"/>
      <c r="BY403" s="722"/>
      <c r="BZ403" s="722"/>
      <c r="CA403" s="722"/>
      <c r="CB403" s="722"/>
      <c r="CC403" s="722"/>
      <c r="CD403" s="722"/>
      <c r="CE403" s="722"/>
      <c r="CF403" s="722"/>
      <c r="CG403" s="722"/>
      <c r="CH403" s="722"/>
      <c r="CI403" s="722"/>
      <c r="CJ403" s="722"/>
      <c r="CK403" s="722"/>
      <c r="CL403" s="722"/>
      <c r="CM403" s="722"/>
      <c r="CN403" s="722"/>
      <c r="CO403" s="722"/>
      <c r="CP403" s="722"/>
      <c r="CQ403" s="722"/>
      <c r="CR403" s="722"/>
      <c r="CS403" s="722"/>
      <c r="CT403" s="722"/>
      <c r="CU403" s="722"/>
      <c r="CV403" s="722"/>
      <c r="CW403" s="722"/>
      <c r="CX403" s="722"/>
      <c r="CY403" s="722"/>
      <c r="CZ403" s="722"/>
      <c r="DA403" s="722"/>
      <c r="DB403" s="722"/>
      <c r="DC403" s="722"/>
      <c r="DD403" s="722"/>
      <c r="DE403" s="722"/>
      <c r="DF403" s="722"/>
      <c r="DG403" s="722"/>
      <c r="DH403" s="722"/>
      <c r="DI403" s="722"/>
      <c r="DJ403" s="722"/>
      <c r="DK403" s="722"/>
      <c r="DL403" s="722"/>
      <c r="DM403" s="722"/>
      <c r="DN403" s="722"/>
      <c r="DO403" s="722"/>
      <c r="DP403" s="722"/>
      <c r="DQ403" s="722"/>
      <c r="DR403" s="722"/>
      <c r="DS403" s="722"/>
      <c r="DT403" s="722"/>
      <c r="DU403" s="722"/>
      <c r="DV403" s="722"/>
      <c r="DW403" s="722"/>
      <c r="DX403" s="722"/>
      <c r="DY403" s="722"/>
      <c r="DZ403" s="722"/>
      <c r="EA403" s="722"/>
      <c r="EB403" s="722"/>
      <c r="EC403" s="722"/>
      <c r="ED403" s="722"/>
      <c r="EE403" s="722"/>
      <c r="EF403" s="722"/>
      <c r="EG403" s="722"/>
      <c r="EH403" s="722"/>
      <c r="EI403" s="722"/>
      <c r="EJ403" s="722"/>
      <c r="EK403" s="722"/>
      <c r="EL403" s="722"/>
      <c r="EM403" s="722"/>
      <c r="EN403" s="722"/>
      <c r="EO403" s="722"/>
      <c r="EP403" s="722"/>
      <c r="EQ403" s="722"/>
      <c r="ER403" s="722"/>
      <c r="ES403" s="722"/>
      <c r="ET403" s="722"/>
      <c r="EU403" s="722"/>
      <c r="EV403" s="722"/>
      <c r="EW403" s="722"/>
      <c r="EX403" s="722"/>
      <c r="EY403" s="722"/>
      <c r="EZ403" s="722"/>
      <c r="FA403" s="722"/>
      <c r="FB403" s="722"/>
      <c r="FC403" s="722"/>
      <c r="FD403" s="722"/>
      <c r="FE403" s="722"/>
      <c r="FF403" s="722"/>
      <c r="FG403" s="722"/>
      <c r="FH403" s="722"/>
      <c r="FI403" s="722"/>
      <c r="FJ403" s="722"/>
      <c r="FK403" s="722"/>
      <c r="FL403" s="722"/>
      <c r="FM403" s="722"/>
      <c r="FN403" s="722"/>
      <c r="FO403" s="722"/>
      <c r="FP403" s="722"/>
      <c r="FQ403" s="722"/>
      <c r="FR403" s="722"/>
      <c r="FS403" s="722"/>
      <c r="FT403" s="722"/>
      <c r="FU403" s="722"/>
      <c r="FV403" s="722"/>
      <c r="FW403" s="722"/>
      <c r="FX403" s="722"/>
      <c r="FY403" s="722"/>
      <c r="FZ403" s="722"/>
      <c r="GA403" s="722"/>
      <c r="GB403" s="722"/>
      <c r="GC403" s="722"/>
      <c r="GD403" s="722"/>
      <c r="GE403" s="722"/>
      <c r="GF403" s="722"/>
      <c r="GG403" s="722"/>
      <c r="GH403" s="722"/>
      <c r="GI403" s="722"/>
      <c r="GJ403" s="722"/>
      <c r="GK403" s="722"/>
      <c r="GL403" s="722"/>
      <c r="GM403" s="722"/>
      <c r="GN403" s="722"/>
      <c r="GO403" s="722"/>
      <c r="GP403" s="722"/>
      <c r="GQ403" s="722"/>
      <c r="GR403" s="722"/>
      <c r="GS403" s="722"/>
      <c r="GT403" s="722"/>
      <c r="GU403" s="722"/>
      <c r="GV403" s="722"/>
      <c r="GW403" s="722"/>
      <c r="GX403" s="722"/>
      <c r="GY403" s="722"/>
      <c r="GZ403" s="722"/>
      <c r="HA403" s="722"/>
      <c r="HB403" s="722"/>
      <c r="HC403" s="722"/>
      <c r="HD403" s="722"/>
      <c r="HE403" s="722"/>
      <c r="HF403" s="722"/>
      <c r="HG403" s="722"/>
      <c r="HH403" s="722"/>
      <c r="HI403" s="722"/>
      <c r="HJ403" s="722"/>
      <c r="HK403" s="722"/>
      <c r="HL403" s="722"/>
      <c r="HM403" s="722"/>
      <c r="HN403" s="722"/>
      <c r="HO403" s="722"/>
      <c r="HP403" s="722"/>
      <c r="HQ403" s="722"/>
      <c r="HR403" s="722"/>
      <c r="HS403" s="722"/>
      <c r="HT403" s="722"/>
      <c r="HU403" s="722"/>
      <c r="HV403" s="722"/>
      <c r="HW403" s="722"/>
      <c r="HX403" s="722"/>
      <c r="HY403" s="722"/>
      <c r="HZ403" s="722"/>
      <c r="IA403" s="722"/>
      <c r="IB403" s="722"/>
      <c r="IC403" s="722"/>
      <c r="ID403" s="722"/>
      <c r="IE403" s="722"/>
      <c r="IF403" s="722"/>
      <c r="IG403" s="722"/>
      <c r="IH403" s="722"/>
      <c r="II403" s="722"/>
      <c r="IJ403" s="722"/>
      <c r="IK403" s="722"/>
      <c r="IL403" s="722"/>
      <c r="IM403" s="722"/>
      <c r="IN403" s="722"/>
      <c r="IO403" s="722"/>
      <c r="IP403" s="722"/>
      <c r="IQ403" s="722"/>
      <c r="IR403" s="722"/>
      <c r="IS403" s="722"/>
      <c r="IT403" s="722"/>
      <c r="IU403" s="722"/>
      <c r="IV403" s="722"/>
    </row>
  </sheetData>
  <sheetProtection algorithmName="SHA-512" hashValue="mIq8YcNHlgzSwwIal+7QJ+VI1HQa8HOPMdygTq2oGY9M4o+bHeLQI0dhBmR4S5SN04cKg2uVC2e9xtfxqGFgyg==" saltValue="mYCWVLlSlATSG4/W08Lhfw==" spinCount="100000" sheet="1" objects="1" scenarios="1"/>
  <mergeCells count="3">
    <mergeCell ref="A1:F1"/>
    <mergeCell ref="A2:F2"/>
    <mergeCell ref="A3:F3"/>
  </mergeCells>
  <pageMargins left="0.75" right="0.75" top="1" bottom="1" header="0" footer="0"/>
  <pageSetup paperSize="9" scale="55" orientation="portrait" r:id="rId1"/>
  <headerFooter alignWithMargins="0">
    <oddFooter>&amp;L&amp;C&amp;"Arial"&amp;8 Stran 
&amp;P 
/ 
&amp;N &amp;R</oddFooter>
  </headerFooter>
  <rowBreaks count="9" manualBreakCount="9">
    <brk id="52" max="7" man="1"/>
    <brk id="65" max="7" man="1"/>
    <brk id="97" max="7" man="1"/>
    <brk id="130" max="7" man="1"/>
    <brk id="174" max="16383" man="1"/>
    <brk id="214" max="7" man="1"/>
    <brk id="299" max="7" man="1"/>
    <brk id="308" max="7" man="1"/>
    <brk id="355"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G26"/>
  <sheetViews>
    <sheetView view="pageBreakPreview" zoomScaleNormal="100" zoomScaleSheetLayoutView="100" workbookViewId="0">
      <selection activeCell="C10" sqref="C10"/>
    </sheetView>
  </sheetViews>
  <sheetFormatPr defaultRowHeight="12.75"/>
  <cols>
    <col min="1" max="1" width="3.7109375" style="290" customWidth="1"/>
    <col min="2" max="2" width="7.5703125" style="290" customWidth="1"/>
    <col min="3" max="3" width="50.140625" style="290" customWidth="1"/>
    <col min="4" max="4" width="11" style="290" customWidth="1"/>
    <col min="5" max="5" width="9.140625" style="290"/>
    <col min="6" max="6" width="13.85546875" style="290" customWidth="1"/>
    <col min="7" max="7" width="14" style="290" customWidth="1"/>
    <col min="8" max="16384" width="9.140625" style="290"/>
  </cols>
  <sheetData>
    <row r="1" spans="1:7">
      <c r="A1" s="288"/>
      <c r="B1" s="289"/>
      <c r="C1" s="288"/>
      <c r="D1" s="288"/>
      <c r="E1" s="288"/>
      <c r="F1" s="288"/>
      <c r="G1" s="288"/>
    </row>
    <row r="2" spans="1:7">
      <c r="A2" s="288"/>
      <c r="B2" s="291"/>
      <c r="C2" s="292" t="s">
        <v>731</v>
      </c>
      <c r="D2" s="293" t="s">
        <v>732</v>
      </c>
      <c r="E2" s="293" t="s">
        <v>733</v>
      </c>
      <c r="F2" s="293" t="s">
        <v>734</v>
      </c>
      <c r="G2" s="293" t="s">
        <v>735</v>
      </c>
    </row>
    <row r="3" spans="1:7">
      <c r="A3" s="288"/>
      <c r="B3" s="294" t="s">
        <v>28</v>
      </c>
      <c r="C3" s="295" t="s">
        <v>736</v>
      </c>
      <c r="D3" s="295"/>
      <c r="E3" s="296"/>
      <c r="F3" s="296"/>
      <c r="G3" s="296"/>
    </row>
    <row r="4" spans="1:7" ht="25.5">
      <c r="A4" s="288"/>
      <c r="B4" s="291" t="s">
        <v>737</v>
      </c>
      <c r="C4" s="297" t="s">
        <v>738</v>
      </c>
      <c r="D4" s="298" t="s">
        <v>739</v>
      </c>
      <c r="E4" s="299">
        <v>1</v>
      </c>
      <c r="F4" s="300"/>
      <c r="G4" s="287" t="s">
        <v>730</v>
      </c>
    </row>
    <row r="5" spans="1:7">
      <c r="A5" s="288"/>
      <c r="B5" s="291"/>
      <c r="C5" s="298"/>
      <c r="D5" s="298"/>
      <c r="E5" s="299"/>
      <c r="F5" s="300"/>
      <c r="G5" s="299"/>
    </row>
    <row r="6" spans="1:7" ht="25.5">
      <c r="A6" s="288"/>
      <c r="B6" s="291" t="s">
        <v>740</v>
      </c>
      <c r="C6" s="297" t="s">
        <v>741</v>
      </c>
      <c r="D6" s="298" t="s">
        <v>739</v>
      </c>
      <c r="E6" s="299">
        <v>1</v>
      </c>
      <c r="F6" s="300"/>
      <c r="G6" s="287" t="s">
        <v>730</v>
      </c>
    </row>
    <row r="7" spans="1:7">
      <c r="A7" s="288"/>
      <c r="B7" s="291"/>
      <c r="C7" s="298"/>
      <c r="D7" s="298"/>
      <c r="E7" s="299"/>
      <c r="F7" s="300"/>
      <c r="G7" s="299"/>
    </row>
    <row r="8" spans="1:7">
      <c r="A8" s="288"/>
      <c r="B8" s="291" t="s">
        <v>742</v>
      </c>
      <c r="C8" s="297" t="s">
        <v>743</v>
      </c>
      <c r="D8" s="298" t="s">
        <v>739</v>
      </c>
      <c r="E8" s="299">
        <v>1</v>
      </c>
      <c r="F8" s="300"/>
      <c r="G8" s="287" t="s">
        <v>730</v>
      </c>
    </row>
    <row r="9" spans="1:7">
      <c r="A9" s="288"/>
      <c r="B9" s="291"/>
      <c r="C9" s="303"/>
      <c r="D9" s="293"/>
      <c r="E9" s="293"/>
      <c r="F9" s="302"/>
      <c r="G9" s="293"/>
    </row>
    <row r="10" spans="1:7" ht="51" customHeight="1">
      <c r="A10" s="288"/>
      <c r="B10" s="291" t="s">
        <v>744</v>
      </c>
      <c r="C10" s="301" t="s">
        <v>745</v>
      </c>
      <c r="D10" s="298" t="s">
        <v>739</v>
      </c>
      <c r="E10" s="299">
        <v>1</v>
      </c>
      <c r="F10" s="300"/>
      <c r="G10" s="287" t="s">
        <v>730</v>
      </c>
    </row>
    <row r="11" spans="1:7">
      <c r="A11" s="288"/>
      <c r="B11" s="291"/>
      <c r="C11" s="303"/>
      <c r="D11" s="293"/>
      <c r="E11" s="293"/>
      <c r="F11" s="302"/>
      <c r="G11" s="293"/>
    </row>
    <row r="12" spans="1:7" ht="38.25">
      <c r="A12" s="288"/>
      <c r="B12" s="840" t="s">
        <v>1916</v>
      </c>
      <c r="C12" s="841" t="s">
        <v>1917</v>
      </c>
      <c r="D12" s="298" t="s">
        <v>739</v>
      </c>
      <c r="E12" s="299">
        <v>1</v>
      </c>
      <c r="F12" s="300"/>
      <c r="G12" s="287" t="s">
        <v>730</v>
      </c>
    </row>
    <row r="13" spans="1:7">
      <c r="A13" s="288"/>
      <c r="B13" s="291"/>
      <c r="C13" s="293"/>
      <c r="D13" s="293"/>
      <c r="E13" s="293"/>
      <c r="F13" s="302"/>
      <c r="G13" s="293"/>
    </row>
    <row r="14" spans="1:7">
      <c r="A14" s="288"/>
      <c r="B14" s="294" t="s">
        <v>25</v>
      </c>
      <c r="C14" s="304" t="s">
        <v>746</v>
      </c>
      <c r="D14" s="298" t="s">
        <v>739</v>
      </c>
      <c r="E14" s="299">
        <v>1</v>
      </c>
      <c r="F14" s="300"/>
      <c r="G14" s="287" t="s">
        <v>730</v>
      </c>
    </row>
    <row r="15" spans="1:7">
      <c r="A15" s="288"/>
      <c r="B15" s="291"/>
      <c r="C15" s="291"/>
      <c r="D15" s="293"/>
      <c r="E15" s="293"/>
      <c r="F15" s="302"/>
      <c r="G15" s="293"/>
    </row>
    <row r="16" spans="1:7" ht="69" customHeight="1">
      <c r="A16" s="288"/>
      <c r="B16" s="294" t="s">
        <v>26</v>
      </c>
      <c r="C16" s="305" t="s">
        <v>747</v>
      </c>
      <c r="D16" s="298" t="s">
        <v>739</v>
      </c>
      <c r="E16" s="299">
        <v>1</v>
      </c>
      <c r="F16" s="300"/>
      <c r="G16" s="287" t="s">
        <v>730</v>
      </c>
    </row>
    <row r="17" spans="1:7">
      <c r="A17" s="288"/>
      <c r="B17" s="291"/>
      <c r="C17" s="291"/>
      <c r="D17" s="293"/>
      <c r="E17" s="293"/>
      <c r="F17" s="302"/>
      <c r="G17" s="293"/>
    </row>
    <row r="18" spans="1:7" ht="51">
      <c r="A18" s="288"/>
      <c r="B18" s="294" t="s">
        <v>29</v>
      </c>
      <c r="C18" s="305" t="s">
        <v>748</v>
      </c>
      <c r="D18" s="298" t="s">
        <v>739</v>
      </c>
      <c r="E18" s="299">
        <v>1</v>
      </c>
      <c r="F18" s="300"/>
      <c r="G18" s="287" t="s">
        <v>730</v>
      </c>
    </row>
    <row r="19" spans="1:7">
      <c r="A19" s="288"/>
      <c r="B19" s="291"/>
      <c r="C19" s="291"/>
      <c r="D19" s="293"/>
      <c r="E19" s="293"/>
      <c r="F19" s="302"/>
      <c r="G19" s="293"/>
    </row>
    <row r="20" spans="1:7" ht="51">
      <c r="A20" s="288"/>
      <c r="B20" s="294" t="s">
        <v>12</v>
      </c>
      <c r="C20" s="305" t="s">
        <v>749</v>
      </c>
      <c r="D20" s="298" t="s">
        <v>739</v>
      </c>
      <c r="E20" s="299">
        <v>1</v>
      </c>
      <c r="F20" s="300"/>
      <c r="G20" s="287" t="s">
        <v>730</v>
      </c>
    </row>
    <row r="21" spans="1:7">
      <c r="A21" s="288"/>
      <c r="B21" s="291"/>
      <c r="C21" s="291"/>
      <c r="D21" s="293"/>
      <c r="E21" s="293"/>
      <c r="F21" s="302"/>
      <c r="G21" s="293"/>
    </row>
    <row r="22" spans="1:7" ht="51">
      <c r="A22" s="288"/>
      <c r="B22" s="294" t="s">
        <v>13</v>
      </c>
      <c r="C22" s="305" t="s">
        <v>750</v>
      </c>
      <c r="D22" s="298" t="s">
        <v>739</v>
      </c>
      <c r="E22" s="299">
        <v>1</v>
      </c>
      <c r="F22" s="300"/>
      <c r="G22" s="287" t="s">
        <v>730</v>
      </c>
    </row>
    <row r="23" spans="1:7">
      <c r="A23" s="288"/>
      <c r="B23" s="291"/>
      <c r="C23" s="291"/>
      <c r="D23" s="293"/>
      <c r="E23" s="293"/>
      <c r="F23" s="302"/>
      <c r="G23" s="293"/>
    </row>
    <row r="24" spans="1:7">
      <c r="A24" s="288"/>
      <c r="B24" s="294" t="s">
        <v>14</v>
      </c>
      <c r="C24" s="306" t="s">
        <v>752</v>
      </c>
      <c r="D24" s="298" t="s">
        <v>739</v>
      </c>
      <c r="E24" s="299">
        <v>1</v>
      </c>
      <c r="F24" s="300"/>
      <c r="G24" s="287" t="s">
        <v>730</v>
      </c>
    </row>
    <row r="25" spans="1:7">
      <c r="A25" s="288"/>
      <c r="B25" s="307"/>
      <c r="C25" s="307"/>
      <c r="D25" s="308"/>
      <c r="E25" s="308"/>
      <c r="F25" s="308"/>
      <c r="G25" s="308"/>
    </row>
    <row r="26" spans="1:7">
      <c r="A26" s="288"/>
      <c r="B26" s="289"/>
      <c r="C26" s="309" t="s">
        <v>751</v>
      </c>
      <c r="D26" s="288"/>
      <c r="E26" s="288"/>
      <c r="F26" s="288"/>
      <c r="G26" s="287" t="s">
        <v>730</v>
      </c>
    </row>
  </sheetData>
  <sheetProtection algorithmName="SHA-512" hashValue="7ZYsKeiuPZg1nwO4F/YH9JnGKR2lbEF89NkTVG5jrMz+dU2cjyVJcEUtwubqfB40DPIy5our3XQt3+D39c/Zlw==" saltValue="qNxrPAT1cpAfe/8RELlVDA==" spinCount="100000" sheet="1" objects="1" scenarios="1"/>
  <pageMargins left="0.7" right="0.7" top="0.75" bottom="0.75" header="0.3" footer="0.3"/>
  <pageSetup paperSize="9" scale="7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11</vt:i4>
      </vt:variant>
    </vt:vector>
  </HeadingPairs>
  <TitlesOfParts>
    <vt:vector size="19" baseType="lpstr">
      <vt:lpstr>Rekapitulacija 2 SKLOP</vt:lpstr>
      <vt:lpstr>Splošno</vt:lpstr>
      <vt:lpstr>7. Med oprema-SKLOP 2.0</vt:lpstr>
      <vt:lpstr>10. pogarancijsko vzdrž. opreme</vt:lpstr>
      <vt:lpstr>8.Oprema SKLOP 2.1</vt:lpstr>
      <vt:lpstr>3.OSTALA_Rek</vt:lpstr>
      <vt:lpstr>3. OSTALA DELA</vt:lpstr>
      <vt:lpstr>Dokumentacija</vt:lpstr>
      <vt:lpstr>'10. pogarancijsko vzdrž. opreme'!Področje_tiskanja</vt:lpstr>
      <vt:lpstr>'3. OSTALA DELA'!Področje_tiskanja</vt:lpstr>
      <vt:lpstr>'3.OSTALA_Rek'!Področje_tiskanja</vt:lpstr>
      <vt:lpstr>'7. Med oprema-SKLOP 2.0'!Področje_tiskanja</vt:lpstr>
      <vt:lpstr>'8.Oprema SKLOP 2.1'!Področje_tiskanja</vt:lpstr>
      <vt:lpstr>Dokumentacija!Področje_tiskanja</vt:lpstr>
      <vt:lpstr>'Rekapitulacija 2 SKLOP'!Področje_tiskanja</vt:lpstr>
      <vt:lpstr>Splošno!Področje_tiskanja</vt:lpstr>
      <vt:lpstr>'10. pogarancijsko vzdrž. opreme'!Tiskanje_naslovov</vt:lpstr>
      <vt:lpstr>'7. Med oprema-SKLOP 2.0'!Tiskanje_naslovov</vt:lpstr>
      <vt:lpstr>'8.Oprema SKLOP 2.1'!Tiskanje_naslovov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2017-10-18T12:50:00Z</dcterms:created>
  <dcterms:modified xsi:type="dcterms:W3CDTF">2021-09-08T05:12:13Z</dcterms:modified>
</cp:coreProperties>
</file>